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drawings/drawing2.xml" ContentType="application/vnd.openxmlformats-officedocument.drawing+xml"/>
  <Override PartName="/xl/charts/chartEx1.xml" ContentType="application/vnd.ms-office.chartex+xml"/>
  <Override PartName="/xl/charts/style1.xml" ContentType="application/vnd.ms-office.chartstyle+xml"/>
  <Override PartName="/xl/charts/colors1.xml" ContentType="application/vnd.ms-office.chartcolorstyle+xml"/>
  <Override PartName="/xl/charts/chartEx2.xml" ContentType="application/vnd.ms-office.chartex+xml"/>
  <Override PartName="/xl/charts/style2.xml" ContentType="application/vnd.ms-office.chartstyle+xml"/>
  <Override PartName="/xl/charts/colors2.xml" ContentType="application/vnd.ms-office.chartcolorstyle+xml"/>
  <Override PartName="/xl/charts/chartEx3.xml" ContentType="application/vnd.ms-office.chartex+xml"/>
  <Override PartName="/xl/charts/style3.xml" ContentType="application/vnd.ms-office.chartstyle+xml"/>
  <Override PartName="/xl/charts/colors3.xml" ContentType="application/vnd.ms-office.chartcolorstyle+xml"/>
  <Override PartName="/xl/charts/chartEx4.xml" ContentType="application/vnd.ms-office.chartex+xml"/>
  <Override PartName="/xl/charts/style4.xml" ContentType="application/vnd.ms-office.chartstyle+xml"/>
  <Override PartName="/xl/charts/colors4.xml" ContentType="application/vnd.ms-office.chartcolorstyle+xml"/>
  <Override PartName="/xl/charts/chartEx5.xml" ContentType="application/vnd.ms-office.chartex+xml"/>
  <Override PartName="/xl/charts/style5.xml" ContentType="application/vnd.ms-office.chartstyle+xml"/>
  <Override PartName="/xl/charts/colors5.xml" ContentType="application/vnd.ms-office.chartcolorstyle+xml"/>
  <Override PartName="/xl/pivotTables/pivotTable2.xml" ContentType="application/vnd.openxmlformats-officedocument.spreadsheetml.pivotTable+xml"/>
  <Override PartName="/xl/drawings/drawing3.xml" ContentType="application/vnd.openxmlformats-officedocument.drawing+xml"/>
  <Override PartName="/xl/charts/chartEx6.xml" ContentType="application/vnd.ms-office.chartex+xml"/>
  <Override PartName="/xl/charts/style6.xml" ContentType="application/vnd.ms-office.chartstyle+xml"/>
  <Override PartName="/xl/charts/colors6.xml" ContentType="application/vnd.ms-office.chartcolorstyle+xml"/>
  <Override PartName="/xl/charts/chartEx7.xml" ContentType="application/vnd.ms-office.chartex+xml"/>
  <Override PartName="/xl/charts/style7.xml" ContentType="application/vnd.ms-office.chartstyle+xml"/>
  <Override PartName="/xl/charts/colors7.xml" ContentType="application/vnd.ms-office.chartcolorstyle+xml"/>
  <Override PartName="/xl/charts/chartEx8.xml" ContentType="application/vnd.ms-office.chartex+xml"/>
  <Override PartName="/xl/charts/style8.xml" ContentType="application/vnd.ms-office.chartstyle+xml"/>
  <Override PartName="/xl/charts/colors8.xml" ContentType="application/vnd.ms-office.chartcolorstyle+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17"/>
  <workbookPr defaultThemeVersion="166925"/>
  <mc:AlternateContent xmlns:mc="http://schemas.openxmlformats.org/markup-compatibility/2006">
    <mc:Choice Requires="x15">
      <x15ac:absPath xmlns:x15ac="http://schemas.microsoft.com/office/spreadsheetml/2010/11/ac" url="https://javerianacaliedu.sharepoint.com/sites/PDG/Shared Documents/General/DOCUMENTO/"/>
    </mc:Choice>
  </mc:AlternateContent>
  <xr:revisionPtr revIDLastSave="25" documentId="11_789EFC6AE885A369A94ABFA93E02F923F4019D3F" xr6:coauthVersionLast="47" xr6:coauthVersionMax="47" xr10:uidLastSave="{D4B8191F-7993-4B23-8415-598363E1FACE}"/>
  <bookViews>
    <workbookView xWindow="-120" yWindow="-120" windowWidth="20730" windowHeight="11160" firstSheet="4" activeTab="4" xr2:uid="{00000000-000D-0000-FFFF-FFFF00000000}"/>
  </bookViews>
  <sheets>
    <sheet name="Hoja1" sheetId="7" r:id="rId1"/>
    <sheet name="BASE DE DATOS DIC2018-OCT2020" sheetId="1" r:id="rId2"/>
    <sheet name="CASCADA DESPERDICIOS POR UNIDAD" sheetId="5" r:id="rId3"/>
    <sheet name="CASCADA DESPERDICIOS POR HOJAS " sheetId="6" r:id="rId4"/>
    <sheet name="Indicadores" sheetId="8" r:id="rId5"/>
  </sheets>
  <definedNames>
    <definedName name="_xlnm._FilterDatabase" localSheetId="1" hidden="1">'BASE DE DATOS DIC2018-OCT2020'!$A$8:$X$432</definedName>
    <definedName name="_xlchart.v1.0" hidden="1">'CASCADA DESPERDICIOS POR UNIDAD'!$AA$7:$AA$13</definedName>
    <definedName name="_xlchart.v1.1" hidden="1">'CASCADA DESPERDICIOS POR UNIDAD'!$AB$7:$AB$13</definedName>
    <definedName name="_xlchart.v1.10" hidden="1">'CASCADA DESPERDICIOS POR UNIDAD'!$Y$141:$Y$146</definedName>
    <definedName name="_xlchart.v1.11" hidden="1">'CASCADA DESPERDICIOS POR UNIDAD'!$Z$141:$Z$146</definedName>
    <definedName name="_xlchart.v1.12" hidden="1">'CASCADA DESPERDICIOS POR UNIDAD'!$AB$173:$AB$184</definedName>
    <definedName name="_xlchart.v1.13" hidden="1">'CASCADA DESPERDICIOS POR UNIDAD'!$AC$173:$AC$184</definedName>
    <definedName name="_xlchart.v1.14" hidden="1">'CASCADA DESPERDICIOS POR UNIDAD'!$AD$173:$AD$184</definedName>
    <definedName name="_xlchart.v1.15" hidden="1">'CASCADA DESPERDICIOS POR HOJAS '!$V$7:$V$8</definedName>
    <definedName name="_xlchart.v1.16" hidden="1">'CASCADA DESPERDICIOS POR HOJAS '!$W$7:$W$8</definedName>
    <definedName name="_xlchart.v1.17" hidden="1">'CASCADA DESPERDICIOS POR HOJAS '!$X$7:$X$8</definedName>
    <definedName name="_xlchart.v1.18" hidden="1">'CASCADA DESPERDICIOS POR HOJAS '!$V$24:$V$30</definedName>
    <definedName name="_xlchart.v1.19" hidden="1">'CASCADA DESPERDICIOS POR HOJAS '!$W$24:$W$30</definedName>
    <definedName name="_xlchart.v1.2" hidden="1">'CASCADA DESPERDICIOS POR UNIDAD'!$Z$7:$Z$13</definedName>
    <definedName name="_xlchart.v1.20" hidden="1">'CASCADA DESPERDICIOS POR HOJAS '!$X$24:$X$30</definedName>
    <definedName name="_xlchart.v1.21" hidden="1">'CASCADA DESPERDICIOS POR HOJAS '!$S$40:$S$49</definedName>
    <definedName name="_xlchart.v1.22" hidden="1">'CASCADA DESPERDICIOS POR HOJAS '!$T$40:$T$49</definedName>
    <definedName name="_xlchart.v1.23" hidden="1">'CASCADA DESPERDICIOS POR HOJAS '!$U$40:$U$49</definedName>
    <definedName name="_xlchart.v1.3" hidden="1">'CASCADA DESPERDICIOS POR UNIDAD'!$AA$65:$AA$68</definedName>
    <definedName name="_xlchart.v1.4" hidden="1">'CASCADA DESPERDICIOS POR UNIDAD'!$AB$65:$AB$68</definedName>
    <definedName name="_xlchart.v1.5" hidden="1">'CASCADA DESPERDICIOS POR UNIDAD'!$Z$65:$Z$68</definedName>
    <definedName name="_xlchart.v1.6" hidden="1">'CASCADA DESPERDICIOS POR UNIDAD'!$AA$104:$AA$108</definedName>
    <definedName name="_xlchart.v1.7" hidden="1">'CASCADA DESPERDICIOS POR UNIDAD'!$AB$104:$AB$108</definedName>
    <definedName name="_xlchart.v1.8" hidden="1">'CASCADA DESPERDICIOS POR UNIDAD'!$Z$104:$Z$108</definedName>
    <definedName name="_xlchart.v1.9" hidden="1">'CASCADA DESPERDICIOS POR UNIDAD'!$AA$141:$AA$146</definedName>
  </definedNames>
  <calcPr calcId="191028"/>
  <pivotCaches>
    <pivotCache cacheId="9756" r:id="rId6"/>
    <pivotCache cacheId="9757" r:id="rId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9" i="8" l="1"/>
  <c r="U40" i="6" l="1"/>
  <c r="U41" i="6" s="1"/>
  <c r="U42" i="6" s="1"/>
  <c r="U43" i="6" s="1"/>
  <c r="U44" i="6" s="1"/>
  <c r="U45" i="6" s="1"/>
  <c r="U46" i="6" s="1"/>
  <c r="U47" i="6" s="1"/>
  <c r="U48" i="6" s="1"/>
  <c r="U49" i="6" s="1"/>
  <c r="X24" i="6"/>
  <c r="X25" i="6" s="1"/>
  <c r="X26" i="6" s="1"/>
  <c r="X27" i="6" s="1"/>
  <c r="X28" i="6" s="1"/>
  <c r="X29" i="6" s="1"/>
  <c r="X30" i="6" s="1"/>
  <c r="X7" i="6"/>
  <c r="X8" i="6" s="1"/>
  <c r="N23" i="6"/>
  <c r="N22" i="6"/>
  <c r="N21" i="6"/>
  <c r="N20" i="6"/>
  <c r="P18" i="6"/>
  <c r="P17" i="6"/>
  <c r="P16" i="6"/>
  <c r="P15" i="6"/>
  <c r="N18" i="6"/>
  <c r="N17" i="6"/>
  <c r="N16" i="6"/>
  <c r="N15" i="6"/>
  <c r="P13" i="6"/>
  <c r="P12" i="6"/>
  <c r="P11" i="6"/>
  <c r="P10" i="6"/>
  <c r="O13" i="6"/>
  <c r="O12" i="6"/>
  <c r="O11" i="6"/>
  <c r="O10" i="6"/>
  <c r="N13" i="6"/>
  <c r="N12" i="6"/>
  <c r="N11" i="6"/>
  <c r="N10" i="6"/>
  <c r="X205" i="5"/>
  <c r="X206" i="5" s="1"/>
  <c r="X207" i="5" s="1"/>
  <c r="X208" i="5" s="1"/>
  <c r="X209" i="5" s="1"/>
  <c r="X210" i="5" s="1"/>
  <c r="X211" i="5" s="1"/>
  <c r="X212" i="5" s="1"/>
  <c r="X213" i="5" s="1"/>
  <c r="X214" i="5" s="1"/>
  <c r="X215" i="5" s="1"/>
  <c r="X216" i="5" s="1"/>
  <c r="X217" i="5" s="1"/>
  <c r="X218" i="5" s="1"/>
  <c r="X219" i="5" s="1"/>
  <c r="X220" i="5" s="1"/>
  <c r="X221" i="5" s="1"/>
  <c r="AD173" i="5"/>
  <c r="AD174" i="5" s="1"/>
  <c r="AD175" i="5" s="1"/>
  <c r="AD176" i="5" s="1"/>
  <c r="AD177" i="5" s="1"/>
  <c r="AD178" i="5" s="1"/>
  <c r="AD179" i="5" s="1"/>
  <c r="AD180" i="5" s="1"/>
  <c r="AD181" i="5" s="1"/>
  <c r="AD182" i="5" s="1"/>
  <c r="AD183" i="5" s="1"/>
  <c r="AD184" i="5" s="1"/>
  <c r="AA141" i="5"/>
  <c r="AA142" i="5" s="1"/>
  <c r="AA143" i="5" s="1"/>
  <c r="AA144" i="5" s="1"/>
  <c r="AA145" i="5" s="1"/>
  <c r="AA146" i="5" s="1"/>
  <c r="AB104" i="5"/>
  <c r="AB105" i="5" s="1"/>
  <c r="AB106" i="5" s="1"/>
  <c r="AB107" i="5" s="1"/>
  <c r="AB108" i="5" s="1"/>
  <c r="AB65" i="5"/>
  <c r="AB66" i="5" s="1"/>
  <c r="AB67" i="5" s="1"/>
  <c r="AB68" i="5" s="1"/>
  <c r="AB7" i="5"/>
  <c r="AB8" i="5" s="1"/>
  <c r="AB9" i="5" s="1"/>
  <c r="AB10" i="5" s="1"/>
  <c r="AB11" i="5" s="1"/>
  <c r="AB12" i="5" s="1"/>
  <c r="AB13" i="5" s="1"/>
  <c r="T32" i="5"/>
  <c r="T31" i="5"/>
  <c r="T30" i="5"/>
  <c r="T33" i="5" s="1"/>
  <c r="T29" i="5"/>
  <c r="R32" i="5"/>
  <c r="R31" i="5"/>
  <c r="R30" i="5"/>
  <c r="R33" i="5" s="1"/>
  <c r="R29" i="5"/>
  <c r="N32" i="5"/>
  <c r="N31" i="5"/>
  <c r="N30" i="5"/>
  <c r="N33" i="5" s="1"/>
  <c r="N29" i="5"/>
  <c r="T27" i="5"/>
  <c r="T26" i="5"/>
  <c r="T25" i="5"/>
  <c r="T28" i="5" s="1"/>
  <c r="T24" i="5"/>
  <c r="S27" i="5"/>
  <c r="S26" i="5"/>
  <c r="S25" i="5"/>
  <c r="S28" i="5" s="1"/>
  <c r="S24" i="5"/>
  <c r="R27" i="5"/>
  <c r="R26" i="5"/>
  <c r="R25" i="5"/>
  <c r="R24" i="5"/>
  <c r="N27" i="5"/>
  <c r="N26" i="5"/>
  <c r="N25" i="5"/>
  <c r="N24" i="5"/>
  <c r="T22" i="5"/>
  <c r="T21" i="5"/>
  <c r="T20" i="5"/>
  <c r="T19" i="5"/>
  <c r="S22" i="5"/>
  <c r="S21" i="5"/>
  <c r="S20" i="5"/>
  <c r="S19" i="5"/>
  <c r="R20" i="5"/>
  <c r="R19" i="5"/>
  <c r="R22" i="5"/>
  <c r="R21" i="5"/>
  <c r="Q22" i="5"/>
  <c r="Q21" i="5"/>
  <c r="Q20" i="5"/>
  <c r="Q19" i="5"/>
  <c r="N20" i="5"/>
  <c r="N22" i="5"/>
  <c r="N21" i="5"/>
  <c r="N19" i="5"/>
  <c r="T17" i="5"/>
  <c r="T16" i="5"/>
  <c r="T15" i="5"/>
  <c r="T18" i="5" s="1"/>
  <c r="T14" i="5"/>
  <c r="S17" i="5"/>
  <c r="S16" i="5"/>
  <c r="S15" i="5"/>
  <c r="S18" i="5" s="1"/>
  <c r="S14" i="5"/>
  <c r="R17" i="5"/>
  <c r="R16" i="5"/>
  <c r="R15" i="5"/>
  <c r="R18" i="5" s="1"/>
  <c r="R14" i="5"/>
  <c r="Q17" i="5"/>
  <c r="Q16" i="5"/>
  <c r="Q15" i="5"/>
  <c r="Q18" i="5" s="1"/>
  <c r="Q14" i="5"/>
  <c r="P17" i="5"/>
  <c r="P16" i="5"/>
  <c r="P15" i="5"/>
  <c r="P18" i="5" s="1"/>
  <c r="P14" i="5"/>
  <c r="N17" i="5"/>
  <c r="N16" i="5"/>
  <c r="N15" i="5"/>
  <c r="N18" i="5" s="1"/>
  <c r="N14" i="5"/>
  <c r="O11" i="5"/>
  <c r="O9" i="5"/>
  <c r="T12" i="5"/>
  <c r="T11" i="5"/>
  <c r="T10" i="5"/>
  <c r="T9" i="5"/>
  <c r="S12" i="5"/>
  <c r="S11" i="5"/>
  <c r="S10" i="5"/>
  <c r="S9" i="5"/>
  <c r="R12" i="5"/>
  <c r="R11" i="5"/>
  <c r="R10" i="5"/>
  <c r="R9" i="5"/>
  <c r="Q12" i="5"/>
  <c r="Q11" i="5"/>
  <c r="Q10" i="5"/>
  <c r="Q9" i="5"/>
  <c r="P12" i="5"/>
  <c r="P11" i="5"/>
  <c r="P10" i="5"/>
  <c r="P9" i="5"/>
  <c r="O12" i="5"/>
  <c r="O10" i="5"/>
  <c r="T13" i="5"/>
  <c r="N12" i="5"/>
  <c r="N11" i="5"/>
  <c r="N10" i="5"/>
  <c r="N9" i="5"/>
  <c r="P13" i="5" l="1"/>
  <c r="S13" i="5"/>
  <c r="Q13" i="5"/>
  <c r="R13" i="5"/>
  <c r="N14" i="6"/>
  <c r="O14" i="6"/>
  <c r="Q10" i="6" s="1"/>
  <c r="P14" i="6"/>
  <c r="N19" i="6"/>
  <c r="P19" i="6"/>
  <c r="N24" i="6"/>
  <c r="O13" i="5"/>
  <c r="R23" i="5"/>
  <c r="S23" i="5"/>
  <c r="N28" i="5"/>
  <c r="N23" i="5"/>
  <c r="N13" i="5"/>
  <c r="Q23" i="5"/>
  <c r="T23" i="5"/>
  <c r="R28" i="5"/>
  <c r="U9" i="5"/>
  <c r="U14" i="5" s="1"/>
  <c r="U19" i="5" s="1"/>
  <c r="U24" i="5" s="1"/>
  <c r="U29" i="5" s="1"/>
  <c r="Q15" i="6" l="1"/>
  <c r="Q20" i="6"/>
</calcChain>
</file>

<file path=xl/sharedStrings.xml><?xml version="1.0" encoding="utf-8"?>
<sst xmlns="http://schemas.openxmlformats.org/spreadsheetml/2006/main" count="10554" uniqueCount="1337">
  <si>
    <t>Base de datos de DIANA DIGITAL desde enero de 2017 hasta octubre de 2020</t>
  </si>
  <si>
    <t>En el presente anexo se encuentra la base de datos proporcionada por la empresa DIANA DIGITAL con datos de la cantidad de producción y desperdicio por producto, máquina, operario, línea, grupo y subgrupo desde diciembre del 2018 hasta octubre del 2020. Además, se presentan los análisis de cascada correspondientes a la información actualizada. Por último, se encuentran los indicadores de desempeño obtenidos utilizando el software Minitab.</t>
  </si>
  <si>
    <t> </t>
  </si>
  <si>
    <t>Índice</t>
  </si>
  <si>
    <t>1. La base de datos brindada por la encargada de producción de DIANA DIGITAL en el periodo transcurrido desde diciembre del 2018 a octubre de 2020.</t>
  </si>
  <si>
    <r>
      <t xml:space="preserve">2. </t>
    </r>
    <r>
      <rPr>
        <sz val="10"/>
        <color rgb="FF000000"/>
        <rFont val="Times New Roman"/>
        <family val="1"/>
      </rPr>
      <t>Los calculos de las cascadas por:</t>
    </r>
  </si>
  <si>
    <t>a. Unidad</t>
  </si>
  <si>
    <t>b. Hojas</t>
  </si>
  <si>
    <t>c. Indicadores de deseméño</t>
  </si>
  <si>
    <t xml:space="preserve">Fecha: </t>
  </si>
  <si>
    <t>26 de Octubre, 2020</t>
  </si>
  <si>
    <t>Tania Shirley Enríquez Criollo, Juan Pablo Eraso, David Holguín, Valentina Sarria Bonilla. </t>
  </si>
  <si>
    <t>Integrantes:</t>
  </si>
  <si>
    <r>
      <t xml:space="preserve">Base de datos brindada por: </t>
    </r>
    <r>
      <rPr>
        <sz val="10"/>
        <color rgb="FF000000"/>
        <rFont val="Times New Roman"/>
        <family val="1"/>
      </rPr>
      <t>DIANA DIGITAL</t>
    </r>
  </si>
  <si>
    <t>TABLA XVII
Base de datos de DIANA DIGITAL desde diciembre de 2018 hasta octubre de 2020</t>
  </si>
  <si>
    <r>
      <t>Para realizar una correcta comparación, los datos se filtraron para dividir la información por unidades. Se obtuvo un total de 392 registros para los productos que cuenta la empresa en unidades de desperdicio; para los productos que cuenta la empresa en hojas desperdiciadas se obtuvo un total de 24 registros y para los productos que cuenta la empresa por mt² desperdiciados se obtuvo un total de 4 registros., por lo que se decidió no tener en cuenta la unidad de mt</t>
    </r>
    <r>
      <rPr>
        <vertAlign val="superscript"/>
        <sz val="10"/>
        <color theme="1"/>
        <rFont val="Times New Roman"/>
        <family val="1"/>
      </rPr>
      <t>2</t>
    </r>
    <r>
      <rPr>
        <sz val="10"/>
        <color theme="1"/>
        <rFont val="Times New Roman"/>
        <family val="1"/>
      </rPr>
      <t xml:space="preserve"> para el análisis debido a que no es una muestra representativa. Por tanto, se inició realizando un análisis exploratorio de datos para ambas unidades, en donde se encontró que 1 de los 392 datos por unidad y 1 de los 24 datos por hojas son atípicos y se encuentran asociados a mala digitación o exceso de cantidad pedida, los cuales representan menos del 10% del total de la muestra, por lo que fueron excluidos del análisis con el objetivo de evitar que afecten los resultados.</t>
    </r>
  </si>
  <si>
    <t>cotización_no</t>
  </si>
  <si>
    <t>cotización_estado</t>
  </si>
  <si>
    <t>orden_no</t>
  </si>
  <si>
    <t>factura_no</t>
  </si>
  <si>
    <t>venta_grupo</t>
  </si>
  <si>
    <t>linea</t>
  </si>
  <si>
    <t>grupo</t>
  </si>
  <si>
    <t>subgrupo</t>
  </si>
  <si>
    <t>producto</t>
  </si>
  <si>
    <t>referencia</t>
  </si>
  <si>
    <t>tarea_inicia</t>
  </si>
  <si>
    <t>tarea_termina</t>
  </si>
  <si>
    <t>minutos</t>
  </si>
  <si>
    <t>horas</t>
  </si>
  <si>
    <t>dias_8h</t>
  </si>
  <si>
    <t>operario</t>
  </si>
  <si>
    <t>maquina</t>
  </si>
  <si>
    <t>cant_producido</t>
  </si>
  <si>
    <t>Producción total</t>
  </si>
  <si>
    <t>cant_desperdicio</t>
  </si>
  <si>
    <t>Fraccion desperdicios</t>
  </si>
  <si>
    <t>% De desperdicio</t>
  </si>
  <si>
    <t>causal_desperdicio</t>
  </si>
  <si>
    <t>unidad_medida</t>
  </si>
  <si>
    <t>0100052176</t>
  </si>
  <si>
    <t>09-FACTUR</t>
  </si>
  <si>
    <t>35030</t>
  </si>
  <si>
    <t>7449</t>
  </si>
  <si>
    <t>SERVICIO DE INSTALACION</t>
  </si>
  <si>
    <t>VENTA DE PAPELERÍA Y PAPELES</t>
  </si>
  <si>
    <t>VENTA DE PAPELES</t>
  </si>
  <si>
    <t>PAPEL IMPRESI.DIGITAL DOBLE CARTA</t>
  </si>
  <si>
    <t>PAPEL ADHESIVO DOBLE CARTA</t>
  </si>
  <si>
    <t>VPADD</t>
  </si>
  <si>
    <t>2018.12.17 17:21</t>
  </si>
  <si>
    <t>2018.12.17 17:27</t>
  </si>
  <si>
    <t>XHARIANA</t>
  </si>
  <si>
    <t xml:space="preserve"> PREPARACIÓN DE MATERIAL</t>
  </si>
  <si>
    <t>04- ERROR PROCESAMIENTO ARCHIVO</t>
  </si>
  <si>
    <t>UNIDADES</t>
  </si>
  <si>
    <t>0100052188</t>
  </si>
  <si>
    <t>35041</t>
  </si>
  <si>
    <t>SIN</t>
  </si>
  <si>
    <t>IMP DIGITAL COLOR</t>
  </si>
  <si>
    <t>IMPRESIÓN DIGITAL COLOR</t>
  </si>
  <si>
    <t>DOBLE CARTA</t>
  </si>
  <si>
    <t>IMPRESIÓN DIGITAL COLOR DOBLE CARTA (MÁS DE 2500 HOJAS)</t>
  </si>
  <si>
    <t>IDCD8</t>
  </si>
  <si>
    <t>2018.12.20 10:45</t>
  </si>
  <si>
    <t>2018.12.20 11:27</t>
  </si>
  <si>
    <t>HECTOR</t>
  </si>
  <si>
    <t>RICOH PRO 5200</t>
  </si>
  <si>
    <t>12- DEFECTOS DE IMPRESIÓN O COPIADO</t>
  </si>
  <si>
    <t>PROPALMATE DOBLE CARTA 150 GRS</t>
  </si>
  <si>
    <t>VPMD50</t>
  </si>
  <si>
    <t>2018.12.20 11:28</t>
  </si>
  <si>
    <t>0100052231</t>
  </si>
  <si>
    <t>35079</t>
  </si>
  <si>
    <t>7462</t>
  </si>
  <si>
    <t>TARJETAS -TEN CARD-INVITACIONES-SEPARADORES</t>
  </si>
  <si>
    <t>IMPRESIÓN DIGITAL COLOR DOBLE CARTA (DE 200 A 499 HOJAS)</t>
  </si>
  <si>
    <t>IDCD5</t>
  </si>
  <si>
    <t>2019.01.09 09:29</t>
  </si>
  <si>
    <t>2019.01.09 10:16</t>
  </si>
  <si>
    <t>03- ERROR OPERACIÓN MÁQUINA</t>
  </si>
  <si>
    <t>PAPEL RECICLADO EARTH PACT DE 230 GRS</t>
  </si>
  <si>
    <t>VPODEP2</t>
  </si>
  <si>
    <t>2019.01.09 10:17</t>
  </si>
  <si>
    <t>0100052228</t>
  </si>
  <si>
    <t>35115</t>
  </si>
  <si>
    <t>7492</t>
  </si>
  <si>
    <t>IMPRESIÓN DIGITAL COLOR DOBLE CARTA (DE 10 A 49 HOJAS)</t>
  </si>
  <si>
    <t>IDCD2</t>
  </si>
  <si>
    <t>2019.01.11 15:38</t>
  </si>
  <si>
    <t>2019.01.12 09:09</t>
  </si>
  <si>
    <t>0100052278</t>
  </si>
  <si>
    <t>35111</t>
  </si>
  <si>
    <t>NO SE COBR</t>
  </si>
  <si>
    <t>STICKERS- ETIQUETAS O ADHESIVOS</t>
  </si>
  <si>
    <t>2019.01.11 15:39</t>
  </si>
  <si>
    <t>2019.01.11 15:41</t>
  </si>
  <si>
    <t>DOCUCOLOR 252</t>
  </si>
  <si>
    <t>2019.01.11 15:42</t>
  </si>
  <si>
    <t>PROPALMATE DOBLE CARTA 240 GRS</t>
  </si>
  <si>
    <t>VPMD24</t>
  </si>
  <si>
    <t>2019.01.12 09:10</t>
  </si>
  <si>
    <t>HOJAS</t>
  </si>
  <si>
    <t>0100052306</t>
  </si>
  <si>
    <t>35127</t>
  </si>
  <si>
    <t>REPROCESO</t>
  </si>
  <si>
    <t>2019.01.14 17:31</t>
  </si>
  <si>
    <t>2019.01.14 17:32</t>
  </si>
  <si>
    <t>RICOH B/N AFICIO 5002</t>
  </si>
  <si>
    <t>0100052312</t>
  </si>
  <si>
    <t>35130</t>
  </si>
  <si>
    <t>R/3283</t>
  </si>
  <si>
    <t>2019.01.14 17:39</t>
  </si>
  <si>
    <t>2019.01.14 17:41</t>
  </si>
  <si>
    <t>0100052320</t>
  </si>
  <si>
    <t>35131</t>
  </si>
  <si>
    <t>7835</t>
  </si>
  <si>
    <t>CATÁLOGOS - MANUALES - CUADERNILLOS-ROTAFOLIOS</t>
  </si>
  <si>
    <t>PAPEL IMPRESI.DIGITAL CARTA</t>
  </si>
  <si>
    <t>PAPEL BOND HOJA CARTA 90 GRS</t>
  </si>
  <si>
    <t>VPBC9</t>
  </si>
  <si>
    <t>2019.01.15 13:55</t>
  </si>
  <si>
    <t>2019.01.15 15:19</t>
  </si>
  <si>
    <t>0100052325</t>
  </si>
  <si>
    <t>35134</t>
  </si>
  <si>
    <t>2019.01.15 15:39</t>
  </si>
  <si>
    <t>2019.01.15 16:22</t>
  </si>
  <si>
    <t>2019.01.15 16:21</t>
  </si>
  <si>
    <t>0100052329</t>
  </si>
  <si>
    <t>35137</t>
  </si>
  <si>
    <t>7477</t>
  </si>
  <si>
    <t>AFICHES PEQUEÑO FORMATO</t>
  </si>
  <si>
    <t>IMPRESIÓN DIGITAL COLOR DOBLE CARTA (DE 1 A 9 HOJAS)</t>
  </si>
  <si>
    <t>IDCD1</t>
  </si>
  <si>
    <t>2019.01.16 09:57</t>
  </si>
  <si>
    <t>2019.01.16 10:04</t>
  </si>
  <si>
    <t>13- MAL FUNCIONAMIENTO EQUIPO</t>
  </si>
  <si>
    <t>PROPALCOTE DOBLE CARTA 150 GRS</t>
  </si>
  <si>
    <t>VPPD50</t>
  </si>
  <si>
    <t>0100052323</t>
  </si>
  <si>
    <t>35142</t>
  </si>
  <si>
    <t>7478</t>
  </si>
  <si>
    <t>IMP DIGITAL B/N</t>
  </si>
  <si>
    <t>2019.01.16 14:12</t>
  </si>
  <si>
    <t>2019.01.16 15:28</t>
  </si>
  <si>
    <t>2019.01.16 15:11</t>
  </si>
  <si>
    <t>2019.01.16 15:27</t>
  </si>
  <si>
    <t>0100052321</t>
  </si>
  <si>
    <t>35132</t>
  </si>
  <si>
    <t>7574</t>
  </si>
  <si>
    <t>IMPRESIÓN DIGITAL COLOR DOBLE CARTA (DE 500 A 999 HOJAS)</t>
  </si>
  <si>
    <t>IDCD6</t>
  </si>
  <si>
    <t>2019.01.17 10:48</t>
  </si>
  <si>
    <t>2019.01.17 10:51</t>
  </si>
  <si>
    <t>2019.01.17 10:52</t>
  </si>
  <si>
    <t xml:space="preserve"> PREPARACION DE ARCHIVO</t>
  </si>
  <si>
    <t>0100052411</t>
  </si>
  <si>
    <t>35184</t>
  </si>
  <si>
    <t>7841</t>
  </si>
  <si>
    <t>CODIGOS SIN USO</t>
  </si>
  <si>
    <t>IMPRESIÓN DIGITAL ADICIONAL COLOR CARTA (MÁS DE 2500 HOJAS)</t>
  </si>
  <si>
    <t>IDCC8</t>
  </si>
  <si>
    <t>2019.01.23 15:20</t>
  </si>
  <si>
    <t>2019.01.23 15:22</t>
  </si>
  <si>
    <t>RICOH COLOR MP4500</t>
  </si>
  <si>
    <t>0100052370</t>
  </si>
  <si>
    <t>35182</t>
  </si>
  <si>
    <t>7613</t>
  </si>
  <si>
    <t>CARNÉS- ESCARAPELAS</t>
  </si>
  <si>
    <t>IMPRESIÓN DIGITAL COLOR DOBLE CARTA (DE 50 A 99 HOJAS)</t>
  </si>
  <si>
    <t>IDCD3</t>
  </si>
  <si>
    <t>2019.01.26 10:45</t>
  </si>
  <si>
    <t>2019.01.26 10:58</t>
  </si>
  <si>
    <t>08- DEFECTO EN LOS MATERIALES</t>
  </si>
  <si>
    <t>PROPALCOTE DOBLE CARTA 240 GRS</t>
  </si>
  <si>
    <t>VPPD24</t>
  </si>
  <si>
    <t>2019.01.26 10:59</t>
  </si>
  <si>
    <t>0100052195</t>
  </si>
  <si>
    <t>35203</t>
  </si>
  <si>
    <t>2019.01.29 15:32</t>
  </si>
  <si>
    <t>2019.01.29 15:33</t>
  </si>
  <si>
    <t>0100052515</t>
  </si>
  <si>
    <t>35238</t>
  </si>
  <si>
    <t>7541</t>
  </si>
  <si>
    <t>2019.02.01 08:11</t>
  </si>
  <si>
    <t>2019.02.01 08:12</t>
  </si>
  <si>
    <t>0100052517</t>
  </si>
  <si>
    <t>35247</t>
  </si>
  <si>
    <t>7526</t>
  </si>
  <si>
    <t>CARTA MENÚ</t>
  </si>
  <si>
    <t>2019.02.01 08:50</t>
  </si>
  <si>
    <t>2019.02.01 09:42</t>
  </si>
  <si>
    <t>2019.02.01 09:43</t>
  </si>
  <si>
    <t>07- PRUEBAS O CONSUMO INTERNO</t>
  </si>
  <si>
    <t>0100052459</t>
  </si>
  <si>
    <t>35242</t>
  </si>
  <si>
    <t>7555</t>
  </si>
  <si>
    <t>P.O.P (CENEFA,TROPEZON, OREJAS, ROMPETRÁFICO, ESPE</t>
  </si>
  <si>
    <t>2019.02.01 15:59</t>
  </si>
  <si>
    <t>2019.02.01 16:08</t>
  </si>
  <si>
    <t>2019.02.01 16:09</t>
  </si>
  <si>
    <t>0100052533</t>
  </si>
  <si>
    <t>35249</t>
  </si>
  <si>
    <t>PAPEL BOND HOJA CARTA 75 GRS</t>
  </si>
  <si>
    <t>VPBC7</t>
  </si>
  <si>
    <t>2019.02.04 12:36</t>
  </si>
  <si>
    <t>2019.02.04 14:15</t>
  </si>
  <si>
    <t>SERVICIOS IMP DIGITAL</t>
  </si>
  <si>
    <t>DATOS VARIABLES</t>
  </si>
  <si>
    <t>IMPRESIÓN DIGITAL COLOR DATOS VARIABLES</t>
  </si>
  <si>
    <t>IDCDV</t>
  </si>
  <si>
    <t>2019.02.04 12:37</t>
  </si>
  <si>
    <t>0100052508</t>
  </si>
  <si>
    <t>35245</t>
  </si>
  <si>
    <t>7577</t>
  </si>
  <si>
    <t>IMPRESIÓN LITOGRAFICA</t>
  </si>
  <si>
    <t>2019.02.04 15:00</t>
  </si>
  <si>
    <t>2019.02.04 16:01</t>
  </si>
  <si>
    <t>0100052561</t>
  </si>
  <si>
    <t>35266</t>
  </si>
  <si>
    <t>7584</t>
  </si>
  <si>
    <t>2019.02.07 14:08</t>
  </si>
  <si>
    <t>2019.02.07 14:16</t>
  </si>
  <si>
    <t>0100052595</t>
  </si>
  <si>
    <t>35281</t>
  </si>
  <si>
    <t>7586</t>
  </si>
  <si>
    <t>2019.02.08 11:20</t>
  </si>
  <si>
    <t>2019.02.08 11:21</t>
  </si>
  <si>
    <t>OTRO TIPO DE PAPEL DOBLE CARTA</t>
  </si>
  <si>
    <t>VPODC</t>
  </si>
  <si>
    <t>2019.02.08 11:22</t>
  </si>
  <si>
    <t>0100052523</t>
  </si>
  <si>
    <t>35274</t>
  </si>
  <si>
    <t>7592</t>
  </si>
  <si>
    <t>CARTAS - BOLETINES - INSERTOS - VOLANTES</t>
  </si>
  <si>
    <t>IMPRESIÓN DIGITAL B/N</t>
  </si>
  <si>
    <t>CARTA</t>
  </si>
  <si>
    <t>IMPRESIÓN DIGITAL B/N CARTA (DE 1000 A 2499 HOJAS)</t>
  </si>
  <si>
    <t>IDNC7</t>
  </si>
  <si>
    <t>2019.02.08 12:00</t>
  </si>
  <si>
    <t>2019.02.08 12:02</t>
  </si>
  <si>
    <t>2019.02.08 12:01</t>
  </si>
  <si>
    <t>2019.02.08 12:03</t>
  </si>
  <si>
    <t>0100052588</t>
  </si>
  <si>
    <t>35287</t>
  </si>
  <si>
    <t>7583</t>
  </si>
  <si>
    <t>2019.02.08 12:16</t>
  </si>
  <si>
    <t>2019.02.08 12:25</t>
  </si>
  <si>
    <t>2019.02.08 12:26</t>
  </si>
  <si>
    <t>0100052594</t>
  </si>
  <si>
    <t>35280</t>
  </si>
  <si>
    <t>OFICIO</t>
  </si>
  <si>
    <t>IMPRESIÓN DIGITAL B/N OFICIO (DE 500 A 999 HOJAS)</t>
  </si>
  <si>
    <t>IDNO6</t>
  </si>
  <si>
    <t>2019.02.09 10:01</t>
  </si>
  <si>
    <t>2019.02.09 10:22</t>
  </si>
  <si>
    <t>PAPEL IMPRESI.DIGITAL OFICIO</t>
  </si>
  <si>
    <t>PAPEL BOND HOJA OFICIO 75 GRS</t>
  </si>
  <si>
    <t>VPBO7</t>
  </si>
  <si>
    <t>2019.02.09 10:02</t>
  </si>
  <si>
    <t>0100052593</t>
  </si>
  <si>
    <t>35288</t>
  </si>
  <si>
    <t>7766</t>
  </si>
  <si>
    <t>2019.02.11 09:24</t>
  </si>
  <si>
    <t>2019.02.11 09:25</t>
  </si>
  <si>
    <t>14- ERROR TERMINADOS</t>
  </si>
  <si>
    <t>0100052577</t>
  </si>
  <si>
    <t>35292</t>
  </si>
  <si>
    <t>7598</t>
  </si>
  <si>
    <t>2019.02.11 10:27</t>
  </si>
  <si>
    <t>2019.02.11 10:30</t>
  </si>
  <si>
    <t>PROPALMATE DOBLE CARTA DE 300 GRS</t>
  </si>
  <si>
    <t>VPMD30</t>
  </si>
  <si>
    <t>0100052624</t>
  </si>
  <si>
    <t>35296</t>
  </si>
  <si>
    <t>7650</t>
  </si>
  <si>
    <t>2019.02.11 14:28</t>
  </si>
  <si>
    <t>2019.02.11 14:39</t>
  </si>
  <si>
    <t>0100052634</t>
  </si>
  <si>
    <t>35298</t>
  </si>
  <si>
    <t>2019.02.11 16:28</t>
  </si>
  <si>
    <t>2019.02.11 16:48</t>
  </si>
  <si>
    <t>2019.02.11 16:49</t>
  </si>
  <si>
    <t>0100052579</t>
  </si>
  <si>
    <t>35271</t>
  </si>
  <si>
    <t>8258</t>
  </si>
  <si>
    <t>2019.02.12 15:12</t>
  </si>
  <si>
    <t>PAPEL SINTÉTICO TESLIN DOBLE CARTA</t>
  </si>
  <si>
    <t>VPSTD</t>
  </si>
  <si>
    <t>2019.02.12 15:13</t>
  </si>
  <si>
    <t>0100052701</t>
  </si>
  <si>
    <t>35323</t>
  </si>
  <si>
    <t>2019.02.14 15:00</t>
  </si>
  <si>
    <t>2019.02.14 15:23</t>
  </si>
  <si>
    <t>IMPRESIÓN DIGITAL B/N CARTA (DE 500 A 999 HOJAS)</t>
  </si>
  <si>
    <t>IDNC6</t>
  </si>
  <si>
    <t>2019.02.14 15:24</t>
  </si>
  <si>
    <t>0100052692</t>
  </si>
  <si>
    <t>35318</t>
  </si>
  <si>
    <t>SERVICIOS Y TERMINADOS INTERNOS</t>
  </si>
  <si>
    <t>TERMINADOS INTERNOS</t>
  </si>
  <si>
    <t>REFILADO</t>
  </si>
  <si>
    <t>REFILADO PEQUEÑO FORMATO (POR UNIDAD)</t>
  </si>
  <si>
    <t>STREFP</t>
  </si>
  <si>
    <t>2019.02.15 08:22</t>
  </si>
  <si>
    <t>2019.02.15 09:26</t>
  </si>
  <si>
    <t>RODRIGO</t>
  </si>
  <si>
    <t>0100052703</t>
  </si>
  <si>
    <t>35328</t>
  </si>
  <si>
    <t>2019.02.15 08:24</t>
  </si>
  <si>
    <t>0100052708</t>
  </si>
  <si>
    <t>35335</t>
  </si>
  <si>
    <t>2019.02.15 11:37</t>
  </si>
  <si>
    <t>2019.02.15 12:17</t>
  </si>
  <si>
    <t>0100052683</t>
  </si>
  <si>
    <t>35343</t>
  </si>
  <si>
    <t>7629</t>
  </si>
  <si>
    <t>CARPETAS</t>
  </si>
  <si>
    <t>2019.02.15 17:01</t>
  </si>
  <si>
    <t>2019.02.15 17:05</t>
  </si>
  <si>
    <t>2019.02.16 11:39</t>
  </si>
  <si>
    <t>2019.02.16 11:40</t>
  </si>
  <si>
    <t>PROPALCOTE DOBLE CARTA 300 GRS</t>
  </si>
  <si>
    <t>VPPD30</t>
  </si>
  <si>
    <t>0100052718</t>
  </si>
  <si>
    <t>35346</t>
  </si>
  <si>
    <t>2019.02.18 08:49</t>
  </si>
  <si>
    <t>2019.02.18 09:27</t>
  </si>
  <si>
    <t>0100052639</t>
  </si>
  <si>
    <t>35327</t>
  </si>
  <si>
    <t>7641</t>
  </si>
  <si>
    <t>2019.02.18 11:58</t>
  </si>
  <si>
    <t>2019.02.18 11:59</t>
  </si>
  <si>
    <t>PROPALMATE DOBLE CARTA 115 GRS</t>
  </si>
  <si>
    <t>VPMD15</t>
  </si>
  <si>
    <t>2019.02.18 15:20</t>
  </si>
  <si>
    <t>2019.02.18 15:22</t>
  </si>
  <si>
    <t>2019.02.18 15:23</t>
  </si>
  <si>
    <t>0100052792</t>
  </si>
  <si>
    <t>35385</t>
  </si>
  <si>
    <t>2019.02.21 11:46</t>
  </si>
  <si>
    <t>2019.02.21 12:21</t>
  </si>
  <si>
    <t>2019.02.21 12:22</t>
  </si>
  <si>
    <t>0100052795</t>
  </si>
  <si>
    <t>35388</t>
  </si>
  <si>
    <t>7673</t>
  </si>
  <si>
    <t>2019.02.21 14:07</t>
  </si>
  <si>
    <t>2019.02.21 14:19</t>
  </si>
  <si>
    <t>0100052789</t>
  </si>
  <si>
    <t>35382</t>
  </si>
  <si>
    <t>7674</t>
  </si>
  <si>
    <t>2019.02.21 15:37</t>
  </si>
  <si>
    <t>2019.02.21 15:39</t>
  </si>
  <si>
    <t>IMPRESIÓN DIGITAL COLOR DOBLE CARTA (DE 1000 A 2499 HOJAS)</t>
  </si>
  <si>
    <t>IDCD7</t>
  </si>
  <si>
    <t>2019.02.21 15:40</t>
  </si>
  <si>
    <t>0100052784</t>
  </si>
  <si>
    <t>35381</t>
  </si>
  <si>
    <t>7902</t>
  </si>
  <si>
    <t>2019.02.21 16:16</t>
  </si>
  <si>
    <t>2019.02.22 09:19</t>
  </si>
  <si>
    <t>2019.02.22 09:03</t>
  </si>
  <si>
    <t>0100052804</t>
  </si>
  <si>
    <t>35397</t>
  </si>
  <si>
    <t>RC</t>
  </si>
  <si>
    <t>2019.02.22 11:30</t>
  </si>
  <si>
    <t>2019.02.22 13:19</t>
  </si>
  <si>
    <t>PROPALMATE DOBLE CARTA 200 GRS</t>
  </si>
  <si>
    <t>VPMD20</t>
  </si>
  <si>
    <t>2019.02.22 11:31</t>
  </si>
  <si>
    <t>06- REPROCESO</t>
  </si>
  <si>
    <t>0100052814</t>
  </si>
  <si>
    <t>35401</t>
  </si>
  <si>
    <t>R/3305</t>
  </si>
  <si>
    <t>FOTOCOPIADO BLANCO Y NEGRO</t>
  </si>
  <si>
    <t>FOTOCOPIA</t>
  </si>
  <si>
    <t>FOTOCOPIA B/N</t>
  </si>
  <si>
    <t>FOTOCOPIA B/N CARTA (DE 51 A 100 HOJAS)</t>
  </si>
  <si>
    <t>FNUC3</t>
  </si>
  <si>
    <t>2019.02.23 09:12</t>
  </si>
  <si>
    <t>2019.02.23 09:40</t>
  </si>
  <si>
    <t>ADRIAN SUAREZ L.</t>
  </si>
  <si>
    <t>RICOH BLANCO Y NEGRO MP 4500</t>
  </si>
  <si>
    <t>0100052818</t>
  </si>
  <si>
    <t>35402</t>
  </si>
  <si>
    <t>7679</t>
  </si>
  <si>
    <t>CERTIFICADOS - DIPLOMAS</t>
  </si>
  <si>
    <t>2019.02.25 09:13</t>
  </si>
  <si>
    <t>2019.02.25 09:33</t>
  </si>
  <si>
    <t>2019.02.25 09:34</t>
  </si>
  <si>
    <t>0100052812</t>
  </si>
  <si>
    <t>35404</t>
  </si>
  <si>
    <t>7741</t>
  </si>
  <si>
    <t>2019.02.25 10:41</t>
  </si>
  <si>
    <t>2019.02.25 11:13</t>
  </si>
  <si>
    <t>2019.02.25 11:17</t>
  </si>
  <si>
    <t>2019.02.25 11:14</t>
  </si>
  <si>
    <t>2019.02.25 11:16</t>
  </si>
  <si>
    <t>02- MATERIAL EQUIVOCADO</t>
  </si>
  <si>
    <t>2019.02.25 11:52</t>
  </si>
  <si>
    <t>2019.02.25 11:53</t>
  </si>
  <si>
    <t>0100052802</t>
  </si>
  <si>
    <t>35396</t>
  </si>
  <si>
    <t>7806</t>
  </si>
  <si>
    <t>2019.02.25 17:10</t>
  </si>
  <si>
    <t>2019.02.25 17:11</t>
  </si>
  <si>
    <t>2019.02.25 17:12</t>
  </si>
  <si>
    <t>2019.02.26 08:28</t>
  </si>
  <si>
    <t>0100052872</t>
  </si>
  <si>
    <t>35430</t>
  </si>
  <si>
    <t>2019.02.28 08:10</t>
  </si>
  <si>
    <t>2019.02.28 09:06</t>
  </si>
  <si>
    <t>2019.02.28 09:07</t>
  </si>
  <si>
    <t>0100052484</t>
  </si>
  <si>
    <t>35435</t>
  </si>
  <si>
    <t>7696</t>
  </si>
  <si>
    <t>2019.02.28 09:47</t>
  </si>
  <si>
    <t>2019.02.28 10:32</t>
  </si>
  <si>
    <t>0100052874</t>
  </si>
  <si>
    <t>35434</t>
  </si>
  <si>
    <t>7692</t>
  </si>
  <si>
    <t>2019.02.28 10:59</t>
  </si>
  <si>
    <t>2019.02.28 11:00</t>
  </si>
  <si>
    <t>0100052882</t>
  </si>
  <si>
    <t>35443</t>
  </si>
  <si>
    <t>IMPRESIÓN DIGITAL B/N CARTA (DE 200 A 499 HOJAS)</t>
  </si>
  <si>
    <t>IDNC5</t>
  </si>
  <si>
    <t>2019.03.01 08:45</t>
  </si>
  <si>
    <t>2019.03.01 08:46</t>
  </si>
  <si>
    <t>0100052896</t>
  </si>
  <si>
    <t>35451</t>
  </si>
  <si>
    <t>2019.03.04 09:10</t>
  </si>
  <si>
    <t>0100052799</t>
  </si>
  <si>
    <t>35389</t>
  </si>
  <si>
    <t>8440</t>
  </si>
  <si>
    <t>2019.03.04 10:03</t>
  </si>
  <si>
    <t>2019.03.04 10:04</t>
  </si>
  <si>
    <t>05- MANIPULACIÓN INCORRECTA MATERIA</t>
  </si>
  <si>
    <t>0100052899</t>
  </si>
  <si>
    <t>35454</t>
  </si>
  <si>
    <t>7704</t>
  </si>
  <si>
    <t>AVISOS Y SEÑALETICA</t>
  </si>
  <si>
    <t>IMPRESIÓN DIGITAL GRAN FORMATO SOLV 1400 DPI</t>
  </si>
  <si>
    <t>LONA BANNER</t>
  </si>
  <si>
    <t>SBSLBA</t>
  </si>
  <si>
    <t>2019.03.04 15:53</t>
  </si>
  <si>
    <t>2019.03.04 15:55</t>
  </si>
  <si>
    <t>G ESCOBAR</t>
  </si>
  <si>
    <t>01- DESPERDICIO ESTRUCTURAL O GEOMETRICO</t>
  </si>
  <si>
    <t>MTS2</t>
  </si>
  <si>
    <t>0100052863</t>
  </si>
  <si>
    <t>35462</t>
  </si>
  <si>
    <t>8543</t>
  </si>
  <si>
    <t>2019.03.05 09:01</t>
  </si>
  <si>
    <t>2019.03.05 09:04</t>
  </si>
  <si>
    <t>0100052918</t>
  </si>
  <si>
    <t>35469</t>
  </si>
  <si>
    <t>2019.03.05 09:24</t>
  </si>
  <si>
    <t>2019.03.05 10:05</t>
  </si>
  <si>
    <t>2019.03.05 11:29</t>
  </si>
  <si>
    <t>2019.03.05 11:31</t>
  </si>
  <si>
    <t>0100052912</t>
  </si>
  <si>
    <t>35472</t>
  </si>
  <si>
    <t>7701</t>
  </si>
  <si>
    <t>2019.03.05 15:52</t>
  </si>
  <si>
    <t>2019.03.05 15:56</t>
  </si>
  <si>
    <t>0100052952</t>
  </si>
  <si>
    <t>35489</t>
  </si>
  <si>
    <t>IMPRESIÓN DIGITAL B/N CARTA (DE 50 A 99 HOJAS)</t>
  </si>
  <si>
    <t>IDNC3</t>
  </si>
  <si>
    <t>2019.03.06 12:13</t>
  </si>
  <si>
    <t>2019.03.06 12:20</t>
  </si>
  <si>
    <t>0100052957</t>
  </si>
  <si>
    <t>35493</t>
  </si>
  <si>
    <t>7714</t>
  </si>
  <si>
    <t>2019.03.06 14:51</t>
  </si>
  <si>
    <t>2019.03.06 15:17</t>
  </si>
  <si>
    <t>2019.03.06 14:52</t>
  </si>
  <si>
    <t>0100052850</t>
  </si>
  <si>
    <t>04-RECHAZ</t>
  </si>
  <si>
    <t>35466</t>
  </si>
  <si>
    <t/>
  </si>
  <si>
    <t>2019.03.08 09:44</t>
  </si>
  <si>
    <t>0100052976</t>
  </si>
  <si>
    <t>35506</t>
  </si>
  <si>
    <t>R/3300</t>
  </si>
  <si>
    <t>2019.03.08 09:54</t>
  </si>
  <si>
    <t>2019.03.08 09:55</t>
  </si>
  <si>
    <t>0100052986</t>
  </si>
  <si>
    <t>35512</t>
  </si>
  <si>
    <t>7723</t>
  </si>
  <si>
    <t>2019.03.08 11:49</t>
  </si>
  <si>
    <t>2019.03.08 11:50</t>
  </si>
  <si>
    <t>0100052963</t>
  </si>
  <si>
    <t>35499</t>
  </si>
  <si>
    <t>7727</t>
  </si>
  <si>
    <t>2019.03.08 14:39</t>
  </si>
  <si>
    <t>2019.03.08 14:40</t>
  </si>
  <si>
    <t>2019.03.08 15:18</t>
  </si>
  <si>
    <t>2019.03.08 15:19</t>
  </si>
  <si>
    <t>IMPRESIÓN DIGITAL B/N DOBLE CARTA (DE 10 A 49 HOJAS)</t>
  </si>
  <si>
    <t>IDND2</t>
  </si>
  <si>
    <t>2019.03.08 15:20</t>
  </si>
  <si>
    <t>2019.03.08 17:33</t>
  </si>
  <si>
    <t>0100052238</t>
  </si>
  <si>
    <t>35086</t>
  </si>
  <si>
    <t>2019.03.11 10:35</t>
  </si>
  <si>
    <t>2019.03.11 10:36</t>
  </si>
  <si>
    <t>0100052972</t>
  </si>
  <si>
    <t>35513</t>
  </si>
  <si>
    <t>7975</t>
  </si>
  <si>
    <t>2019.03.12 09:11</t>
  </si>
  <si>
    <t>2019.03.12 09:12</t>
  </si>
  <si>
    <t>2019.03.12 09:13</t>
  </si>
  <si>
    <t>2019.03.12 09:46</t>
  </si>
  <si>
    <t>2019.03.12 09:47</t>
  </si>
  <si>
    <t>2019.03.12 10:51</t>
  </si>
  <si>
    <t>2019.03.12 10:52</t>
  </si>
  <si>
    <t>0100053016</t>
  </si>
  <si>
    <t>35530</t>
  </si>
  <si>
    <t>2019.03.12 12:54</t>
  </si>
  <si>
    <t>2019.03.12 12:55</t>
  </si>
  <si>
    <t>0100053027</t>
  </si>
  <si>
    <t>35540</t>
  </si>
  <si>
    <t>2019.03.13 09:42</t>
  </si>
  <si>
    <t>0100053017</t>
  </si>
  <si>
    <t>35531</t>
  </si>
  <si>
    <t>7833</t>
  </si>
  <si>
    <t>PENDONES</t>
  </si>
  <si>
    <t>2019.03.13 10:01</t>
  </si>
  <si>
    <t>0100052931</t>
  </si>
  <si>
    <t>35542</t>
  </si>
  <si>
    <t>7787</t>
  </si>
  <si>
    <t>2019.03.13 14:07</t>
  </si>
  <si>
    <t>0100053035</t>
  </si>
  <si>
    <t>35547</t>
  </si>
  <si>
    <t>7810</t>
  </si>
  <si>
    <t>AYUDAVENTAS</t>
  </si>
  <si>
    <t>IMPRESIÓN DIGITAL COLOR DOBLE CARTA (DE 100 A 199 HOJAS)</t>
  </si>
  <si>
    <t>IDCD4</t>
  </si>
  <si>
    <t>2019.03.14 09:13</t>
  </si>
  <si>
    <t>2019.03.14 11:02</t>
  </si>
  <si>
    <t>0100053055</t>
  </si>
  <si>
    <t>35554</t>
  </si>
  <si>
    <t>2019.03.14 13:15</t>
  </si>
  <si>
    <t>2019.03.14 13:16</t>
  </si>
  <si>
    <t>2019.03.14 15:23</t>
  </si>
  <si>
    <t>2019.03.14 15:24</t>
  </si>
  <si>
    <t>2019.03.14 17:19</t>
  </si>
  <si>
    <t>2019.03.14 17:20</t>
  </si>
  <si>
    <t>0100052885</t>
  </si>
  <si>
    <t>35449</t>
  </si>
  <si>
    <t>7698/7786</t>
  </si>
  <si>
    <t>2019.03.14 17:42</t>
  </si>
  <si>
    <t>2019.03.15 13:52</t>
  </si>
  <si>
    <t>2019.03.15 13:53</t>
  </si>
  <si>
    <t>0100053077</t>
  </si>
  <si>
    <t>35570</t>
  </si>
  <si>
    <t>7830</t>
  </si>
  <si>
    <t>2019.03.15 17:08</t>
  </si>
  <si>
    <t>2019.03.15 17:12</t>
  </si>
  <si>
    <t>0100053032</t>
  </si>
  <si>
    <t>35563</t>
  </si>
  <si>
    <t>7801</t>
  </si>
  <si>
    <t>2019.03.16 11:01</t>
  </si>
  <si>
    <t>2019.03.16 11:02</t>
  </si>
  <si>
    <t>2019.03.16 11:36</t>
  </si>
  <si>
    <t>2019.03.16 11:37</t>
  </si>
  <si>
    <t>0100052751</t>
  </si>
  <si>
    <t>35577</t>
  </si>
  <si>
    <t>7994</t>
  </si>
  <si>
    <t>2019.03.18 17:20</t>
  </si>
  <si>
    <t>2019.03.18 17:31</t>
  </si>
  <si>
    <t>PAPEL RECICLADO EARTH PACT DE 75 GRS</t>
  </si>
  <si>
    <t>VPODEP7</t>
  </si>
  <si>
    <t>2019.03.18 17:30</t>
  </si>
  <si>
    <t>2019.03.19 08:58</t>
  </si>
  <si>
    <t>2019.03.19 09:05</t>
  </si>
  <si>
    <t>2019.03.19 08:59</t>
  </si>
  <si>
    <t>0100053105</t>
  </si>
  <si>
    <t>35589</t>
  </si>
  <si>
    <t>IMPRESIÓN DIGITAL B/N CARTA (DE 100 A 199 HOJAS)</t>
  </si>
  <si>
    <t>IDNC4</t>
  </si>
  <si>
    <t>2019.03.19 10:34</t>
  </si>
  <si>
    <t>2019.03.19 10:35</t>
  </si>
  <si>
    <t>0100053122</t>
  </si>
  <si>
    <t>35602</t>
  </si>
  <si>
    <t>7979</t>
  </si>
  <si>
    <t>2019.03.20 14:12</t>
  </si>
  <si>
    <t>2019.03.20 14:22</t>
  </si>
  <si>
    <t>0100053106</t>
  </si>
  <si>
    <t>35604</t>
  </si>
  <si>
    <t xml:space="preserve">   7863</t>
  </si>
  <si>
    <t>2019.03.21 15:33</t>
  </si>
  <si>
    <t>2019.03.21 15:36</t>
  </si>
  <si>
    <t>12- CLIENTE RECHAZÓ</t>
  </si>
  <si>
    <t>0100053073</t>
  </si>
  <si>
    <t>35601</t>
  </si>
  <si>
    <t>7829</t>
  </si>
  <si>
    <t>PLEGABLES</t>
  </si>
  <si>
    <t>2019.03.21 11:02</t>
  </si>
  <si>
    <t>2019.03.21 11:03</t>
  </si>
  <si>
    <t>0100053124</t>
  </si>
  <si>
    <t>35605</t>
  </si>
  <si>
    <t>2019.03.21 17:03</t>
  </si>
  <si>
    <t>2019.03.21 17:39</t>
  </si>
  <si>
    <t>2019.03.21 17:40</t>
  </si>
  <si>
    <t>2019.03.22 13:54</t>
  </si>
  <si>
    <t>2019.03.22 13:55</t>
  </si>
  <si>
    <t>2019.03.22 13:56</t>
  </si>
  <si>
    <t>0100053121</t>
  </si>
  <si>
    <t>35623</t>
  </si>
  <si>
    <t>7909</t>
  </si>
  <si>
    <t>2019.03.22 15:18</t>
  </si>
  <si>
    <t>2019.03.22 15:20</t>
  </si>
  <si>
    <t>PAPEL BOND HOJA DOBLE CARTA 75 GRS</t>
  </si>
  <si>
    <t>VPBDC</t>
  </si>
  <si>
    <t>2019.03.22 15:19</t>
  </si>
  <si>
    <t>2019.03.22 15:21</t>
  </si>
  <si>
    <t>2019.03.22 16:19</t>
  </si>
  <si>
    <t>0100053143</t>
  </si>
  <si>
    <t>35619</t>
  </si>
  <si>
    <t>8820</t>
  </si>
  <si>
    <t>2019.03.26 11:40</t>
  </si>
  <si>
    <t>2019.03.26 11:51</t>
  </si>
  <si>
    <t>2019.03.26 11:52</t>
  </si>
  <si>
    <t>0100053161</t>
  </si>
  <si>
    <t>35630</t>
  </si>
  <si>
    <t>7853</t>
  </si>
  <si>
    <t>VARIOS</t>
  </si>
  <si>
    <t>OTROS TERMINADOS INTERNOS</t>
  </si>
  <si>
    <t>SERVICIO OTROS TERMINADOS-INTERNOS</t>
  </si>
  <si>
    <t>STOTI</t>
  </si>
  <si>
    <t>2019.03.26 17:22</t>
  </si>
  <si>
    <t>EPSON T50 SUBLIMACION</t>
  </si>
  <si>
    <t>0100053175</t>
  </si>
  <si>
    <t>35641</t>
  </si>
  <si>
    <t>7859</t>
  </si>
  <si>
    <t>2019.03.27 09:36</t>
  </si>
  <si>
    <t>2019.03.27 09:38</t>
  </si>
  <si>
    <t>0100053140</t>
  </si>
  <si>
    <t>35648</t>
  </si>
  <si>
    <t>8067</t>
  </si>
  <si>
    <t>2019.03.28 08:51</t>
  </si>
  <si>
    <t>2019.03.28 08:52</t>
  </si>
  <si>
    <t>0100053204</t>
  </si>
  <si>
    <t>35655</t>
  </si>
  <si>
    <t>2019.03.29 10:35</t>
  </si>
  <si>
    <t>0100053221</t>
  </si>
  <si>
    <t>35667</t>
  </si>
  <si>
    <t>2019.03.30 09:27</t>
  </si>
  <si>
    <t>2019.03.30 10:00</t>
  </si>
  <si>
    <t>0100053220</t>
  </si>
  <si>
    <t>35666</t>
  </si>
  <si>
    <t>2019.03.30 10:08</t>
  </si>
  <si>
    <t>2019.03.30 10:41</t>
  </si>
  <si>
    <t>0100053209</t>
  </si>
  <si>
    <t>35660</t>
  </si>
  <si>
    <t>2019.03.30 10:14</t>
  </si>
  <si>
    <t>2019.03.30 10:37</t>
  </si>
  <si>
    <t>2019.03.30 10:38</t>
  </si>
  <si>
    <t>0100053208</t>
  </si>
  <si>
    <t>35659</t>
  </si>
  <si>
    <t>2019.04.01 08:50</t>
  </si>
  <si>
    <t>2019.04.01 11:47</t>
  </si>
  <si>
    <t>2019.04.01 11:48</t>
  </si>
  <si>
    <t>2019.04.03 10:01</t>
  </si>
  <si>
    <t>2019.04.03 10:02</t>
  </si>
  <si>
    <t>0100053128</t>
  </si>
  <si>
    <t>35703</t>
  </si>
  <si>
    <t>2019.04.04 11:03</t>
  </si>
  <si>
    <t>2019.04.04 13:36</t>
  </si>
  <si>
    <t>2019.04.04 13:35</t>
  </si>
  <si>
    <t>0100053263</t>
  </si>
  <si>
    <t>35700</t>
  </si>
  <si>
    <t>8036</t>
  </si>
  <si>
    <t>2019.04.04 11:46</t>
  </si>
  <si>
    <t>2019.04.04 12:05</t>
  </si>
  <si>
    <t>0100053250</t>
  </si>
  <si>
    <t>35701</t>
  </si>
  <si>
    <t>8035</t>
  </si>
  <si>
    <t>2019.04.05 15:39</t>
  </si>
  <si>
    <t>2019.04.05 15:40</t>
  </si>
  <si>
    <t>0100053307</t>
  </si>
  <si>
    <t>35719</t>
  </si>
  <si>
    <t>2019.04.06 09:39</t>
  </si>
  <si>
    <t>2019.04.06 10:29</t>
  </si>
  <si>
    <t>0100053315</t>
  </si>
  <si>
    <t>35730</t>
  </si>
  <si>
    <t>7297</t>
  </si>
  <si>
    <t>IMPRESIÓN DIGITAL B/N CARTA (DE 10 A 49 HOJAS)</t>
  </si>
  <si>
    <t>IDNC2</t>
  </si>
  <si>
    <t>2019.04.08 15:31</t>
  </si>
  <si>
    <t>2019.04.08 16:06</t>
  </si>
  <si>
    <t>OTRO TIPO DE PAPEL CARTA</t>
  </si>
  <si>
    <t>VPOCC</t>
  </si>
  <si>
    <t>IMPRESIÓN DIGITAL B/N CARTA (DE 1 A 9 HOJAS)</t>
  </si>
  <si>
    <t>IDNC1</t>
  </si>
  <si>
    <t>2019.04.09 11:09</t>
  </si>
  <si>
    <t>2019.04.09 11:10</t>
  </si>
  <si>
    <t>0100053328</t>
  </si>
  <si>
    <t>35736</t>
  </si>
  <si>
    <t>IMPRESIÓN DIGITAL B/N OFICIO (DE 1000 A 2499 HOJAS)</t>
  </si>
  <si>
    <t>IDNO7</t>
  </si>
  <si>
    <t>2019.04.09 12:09</t>
  </si>
  <si>
    <t>2019.04.09 15:48</t>
  </si>
  <si>
    <t>0100053337</t>
  </si>
  <si>
    <t>35744</t>
  </si>
  <si>
    <t>IMPRESIÓN DIGITAL B/N OFICIO (DE 200 A 499 HOJAS)</t>
  </si>
  <si>
    <t>IDNO5</t>
  </si>
  <si>
    <t>2019.04.10 08:45</t>
  </si>
  <si>
    <t>0100053326</t>
  </si>
  <si>
    <t>35739</t>
  </si>
  <si>
    <t>8060</t>
  </si>
  <si>
    <t>2019.04.10 17:10</t>
  </si>
  <si>
    <t>2019.04.10 17:14</t>
  </si>
  <si>
    <t>PAPEL BOND HOJA DOBLE CARTA 90 GRS</t>
  </si>
  <si>
    <t>VPBD9</t>
  </si>
  <si>
    <t>2019.04.10 17:15</t>
  </si>
  <si>
    <t>2019.04.10 17:17</t>
  </si>
  <si>
    <t>0100053343</t>
  </si>
  <si>
    <t>35747</t>
  </si>
  <si>
    <t>2019.04.11 08:20</t>
  </si>
  <si>
    <t>2019.04.11 08:31</t>
  </si>
  <si>
    <t>2019.04.11 08:22</t>
  </si>
  <si>
    <t>0100053344</t>
  </si>
  <si>
    <t>35748</t>
  </si>
  <si>
    <t>2019.04.11 09:38</t>
  </si>
  <si>
    <t>2019.04.11 09:41</t>
  </si>
  <si>
    <t>0100053345</t>
  </si>
  <si>
    <t>35749</t>
  </si>
  <si>
    <t>8061</t>
  </si>
  <si>
    <t>2019.04.11 09:46</t>
  </si>
  <si>
    <t>2019.04.11 10:52</t>
  </si>
  <si>
    <t>0100053349</t>
  </si>
  <si>
    <t>35750</t>
  </si>
  <si>
    <t>7950</t>
  </si>
  <si>
    <t>2019.04.11 14:47</t>
  </si>
  <si>
    <t>0100053376</t>
  </si>
  <si>
    <t>35762</t>
  </si>
  <si>
    <t>2019.04.12 13:40</t>
  </si>
  <si>
    <t>2019.04.12 14:08</t>
  </si>
  <si>
    <t>2019.04.12 13:41</t>
  </si>
  <si>
    <t>0100053377</t>
  </si>
  <si>
    <t>35763</t>
  </si>
  <si>
    <t>2019.04.12 14:30</t>
  </si>
  <si>
    <t>2019.04.13 10:32</t>
  </si>
  <si>
    <t>2019.04.13 10:33</t>
  </si>
  <si>
    <t>0100053386</t>
  </si>
  <si>
    <t>35775</t>
  </si>
  <si>
    <t>8115</t>
  </si>
  <si>
    <t>2019.05.03 09:39</t>
  </si>
  <si>
    <t>2019.05.03 16:29</t>
  </si>
  <si>
    <t>IMPRESIÓN DIGITAL B/N CARTA (MÁS DE 2500 HOJAS)</t>
  </si>
  <si>
    <t>IDNC8</t>
  </si>
  <si>
    <t>2019.05.03 09:40</t>
  </si>
  <si>
    <t>2019.05.03 16:33</t>
  </si>
  <si>
    <t>0100053425</t>
  </si>
  <si>
    <t>35813</t>
  </si>
  <si>
    <t>8114</t>
  </si>
  <si>
    <t>2019.05.06 10:42</t>
  </si>
  <si>
    <t>2019.05.06 10:43</t>
  </si>
  <si>
    <t>0100053256</t>
  </si>
  <si>
    <t>35800</t>
  </si>
  <si>
    <t>8011</t>
  </si>
  <si>
    <t>2019.05.06 14:57</t>
  </si>
  <si>
    <t>2019.05.06 14:58</t>
  </si>
  <si>
    <t>2019.05.06 15:07</t>
  </si>
  <si>
    <t>0100053445</t>
  </si>
  <si>
    <t>35815</t>
  </si>
  <si>
    <t>8252</t>
  </si>
  <si>
    <t>2019.05.07 13:45</t>
  </si>
  <si>
    <t>0100053510</t>
  </si>
  <si>
    <t>35852</t>
  </si>
  <si>
    <t>F002</t>
  </si>
  <si>
    <t>2019.05.08 16:21</t>
  </si>
  <si>
    <t>2019.05.08 16:22</t>
  </si>
  <si>
    <t>2019.05.08 16:23</t>
  </si>
  <si>
    <t>0100053526</t>
  </si>
  <si>
    <t>35862</t>
  </si>
  <si>
    <t>8055</t>
  </si>
  <si>
    <t>2019.05.09 09:57</t>
  </si>
  <si>
    <t>2019.05.09 10:30</t>
  </si>
  <si>
    <t>0100053554</t>
  </si>
  <si>
    <t>35876</t>
  </si>
  <si>
    <t>8071</t>
  </si>
  <si>
    <t>2019.05.10 11:08</t>
  </si>
  <si>
    <t>2019.05.10 11:35</t>
  </si>
  <si>
    <t>2019.05.10 11:09</t>
  </si>
  <si>
    <t>0100053601</t>
  </si>
  <si>
    <t>35902</t>
  </si>
  <si>
    <t>2019.05.14 17:39</t>
  </si>
  <si>
    <t>2019.05.14 17:40</t>
  </si>
  <si>
    <t>0100053613</t>
  </si>
  <si>
    <t>35911</t>
  </si>
  <si>
    <t>SIN OC</t>
  </si>
  <si>
    <t>PROPALCOTE DOBLE CARTA 200 GRS</t>
  </si>
  <si>
    <t>VPPD20</t>
  </si>
  <si>
    <t>2019.05.15 09:02</t>
  </si>
  <si>
    <t>2019.05.15 09:03</t>
  </si>
  <si>
    <t>0100053656</t>
  </si>
  <si>
    <t>35943</t>
  </si>
  <si>
    <t>F022</t>
  </si>
  <si>
    <t>2019.05.17 17:21</t>
  </si>
  <si>
    <t>2019.05.17 17:22</t>
  </si>
  <si>
    <t>0100053660</t>
  </si>
  <si>
    <t>35946</t>
  </si>
  <si>
    <t>8502</t>
  </si>
  <si>
    <t>2019.05.18 09:14</t>
  </si>
  <si>
    <t>2019.05.18 09:59</t>
  </si>
  <si>
    <t>2019.05.18 09:58</t>
  </si>
  <si>
    <t>0100053603</t>
  </si>
  <si>
    <t>35948</t>
  </si>
  <si>
    <t>F10</t>
  </si>
  <si>
    <t>2019.05.20 09:04</t>
  </si>
  <si>
    <t>2019.05.20 09:05</t>
  </si>
  <si>
    <t>0100053668</t>
  </si>
  <si>
    <t>35954</t>
  </si>
  <si>
    <t>8196</t>
  </si>
  <si>
    <t>2019.05.21 14:47</t>
  </si>
  <si>
    <t>2019.05.22 09:08</t>
  </si>
  <si>
    <t>2019.05.22 10:47</t>
  </si>
  <si>
    <t>2019.05.22 10:48</t>
  </si>
  <si>
    <t>0100053489</t>
  </si>
  <si>
    <t>35837</t>
  </si>
  <si>
    <t>8376</t>
  </si>
  <si>
    <t>2019.05.25 09:52</t>
  </si>
  <si>
    <t>2019.05.25 09:53</t>
  </si>
  <si>
    <t>2019.05.25 10:24</t>
  </si>
  <si>
    <t>0100053734</t>
  </si>
  <si>
    <t>35990</t>
  </si>
  <si>
    <t>8175</t>
  </si>
  <si>
    <t>2019.05.29 11:51</t>
  </si>
  <si>
    <t>2019.05.29 12:18</t>
  </si>
  <si>
    <t>0100053636</t>
  </si>
  <si>
    <t>35975</t>
  </si>
  <si>
    <t>8352</t>
  </si>
  <si>
    <t>2019.05.29 15:04</t>
  </si>
  <si>
    <t>2019.05.29 15:05</t>
  </si>
  <si>
    <t>0100053793</t>
  </si>
  <si>
    <t>36059</t>
  </si>
  <si>
    <t>8225</t>
  </si>
  <si>
    <t>2019.06.04 17:42</t>
  </si>
  <si>
    <t>2019.06.04 17:43</t>
  </si>
  <si>
    <t>PAPEL RECICLADO EARTH PACT DE 90 GRS</t>
  </si>
  <si>
    <t>VPODEP9</t>
  </si>
  <si>
    <t>0100053953</t>
  </si>
  <si>
    <t>36150</t>
  </si>
  <si>
    <t>8277</t>
  </si>
  <si>
    <t>2019.06.11 15:05</t>
  </si>
  <si>
    <t>2019.06.11 15:06</t>
  </si>
  <si>
    <t>0100053956</t>
  </si>
  <si>
    <t>36151</t>
  </si>
  <si>
    <t>8274</t>
  </si>
  <si>
    <t>2019.06.11 15:15</t>
  </si>
  <si>
    <t>2019.06.11 15:16</t>
  </si>
  <si>
    <t>0100053935</t>
  </si>
  <si>
    <t>36136</t>
  </si>
  <si>
    <t>8372</t>
  </si>
  <si>
    <t>2019.06.11 15:31</t>
  </si>
  <si>
    <t>2019.06.11 15:32</t>
  </si>
  <si>
    <t>0100053807</t>
  </si>
  <si>
    <t>36081</t>
  </si>
  <si>
    <t>8724</t>
  </si>
  <si>
    <t>2019.06.14 08:17</t>
  </si>
  <si>
    <t>0100053972</t>
  </si>
  <si>
    <t>36184</t>
  </si>
  <si>
    <t>8337</t>
  </si>
  <si>
    <t>2019.06.14 08:52</t>
  </si>
  <si>
    <t>2019.06.14 08:53</t>
  </si>
  <si>
    <t>0100053974</t>
  </si>
  <si>
    <t>36169</t>
  </si>
  <si>
    <t>8380</t>
  </si>
  <si>
    <t>2019.06.14 15:44</t>
  </si>
  <si>
    <t>2019.06.14 15:45</t>
  </si>
  <si>
    <t>0100054017</t>
  </si>
  <si>
    <t>36194</t>
  </si>
  <si>
    <t>8336</t>
  </si>
  <si>
    <t>2019.06.17 17:10</t>
  </si>
  <si>
    <t>0100054056</t>
  </si>
  <si>
    <t>36222</t>
  </si>
  <si>
    <t>8349</t>
  </si>
  <si>
    <t>2019.06.18 15:39</t>
  </si>
  <si>
    <t>2019.06.18 15:40</t>
  </si>
  <si>
    <t>0100054070</t>
  </si>
  <si>
    <t>36236</t>
  </si>
  <si>
    <t>8340</t>
  </si>
  <si>
    <t>2019.06.19 08:25</t>
  </si>
  <si>
    <t>2019.06.19 08:27</t>
  </si>
  <si>
    <t>PAPEL RECICLADO EARTH PACT DE 150 GRS</t>
  </si>
  <si>
    <t xml:space="preserve">   VPODEP2</t>
  </si>
  <si>
    <t>2019.06.19 08:26</t>
  </si>
  <si>
    <t>0100054141</t>
  </si>
  <si>
    <t>36267</t>
  </si>
  <si>
    <t>8508</t>
  </si>
  <si>
    <t>2019.06.27 09:12</t>
  </si>
  <si>
    <t>0100054065</t>
  </si>
  <si>
    <t>36276</t>
  </si>
  <si>
    <t>8373</t>
  </si>
  <si>
    <t>2019.06.27 09:16</t>
  </si>
  <si>
    <t>2019.06.27 10:01</t>
  </si>
  <si>
    <t>0100054161</t>
  </si>
  <si>
    <t>36279</t>
  </si>
  <si>
    <t>2019.06.27 14:30</t>
  </si>
  <si>
    <t>2019.06.27 14:31</t>
  </si>
  <si>
    <t>0100054176</t>
  </si>
  <si>
    <t>36285</t>
  </si>
  <si>
    <t>2019.06.28 08:25</t>
  </si>
  <si>
    <t>2019.06.28 08:32</t>
  </si>
  <si>
    <t>0100054183</t>
  </si>
  <si>
    <t>36290</t>
  </si>
  <si>
    <t>8473</t>
  </si>
  <si>
    <t>2019.06.28 11:20</t>
  </si>
  <si>
    <t>2019.06.28 11:25</t>
  </si>
  <si>
    <t>0100054155</t>
  </si>
  <si>
    <t>36306</t>
  </si>
  <si>
    <t>8386</t>
  </si>
  <si>
    <t>2019.07.03 08:08</t>
  </si>
  <si>
    <t>2019.07.03 08:38</t>
  </si>
  <si>
    <t>0100054218</t>
  </si>
  <si>
    <t>36315</t>
  </si>
  <si>
    <t>8415</t>
  </si>
  <si>
    <t>2019.07.03 10:10</t>
  </si>
  <si>
    <t>2019.07.03 10:21</t>
  </si>
  <si>
    <t>2019.07.03 10:46</t>
  </si>
  <si>
    <t>0100054060</t>
  </si>
  <si>
    <t>36226</t>
  </si>
  <si>
    <t>8388</t>
  </si>
  <si>
    <t>2019.07.03 14:55</t>
  </si>
  <si>
    <t>2019.07.03 15:02</t>
  </si>
  <si>
    <t>0100054228</t>
  </si>
  <si>
    <t>36321</t>
  </si>
  <si>
    <t>2019.07.03 15:12</t>
  </si>
  <si>
    <t>0100054223</t>
  </si>
  <si>
    <t>36320</t>
  </si>
  <si>
    <t>2019.07.03 16:08</t>
  </si>
  <si>
    <t>0100053289</t>
  </si>
  <si>
    <t>36283</t>
  </si>
  <si>
    <t>8389</t>
  </si>
  <si>
    <t>2019.07.04 08:15</t>
  </si>
  <si>
    <t>2019.07.04 08:16</t>
  </si>
  <si>
    <t>0100054095</t>
  </si>
  <si>
    <t>36331</t>
  </si>
  <si>
    <t>8425</t>
  </si>
  <si>
    <t>PAPEL RECICLADO EARTH PACT DE 295 GRS</t>
  </si>
  <si>
    <t>VPODEP29</t>
  </si>
  <si>
    <t>2019.07.04 11:03</t>
  </si>
  <si>
    <t>2019.07.05 08:42</t>
  </si>
  <si>
    <t>2019.07.05 08:43</t>
  </si>
  <si>
    <t>2019.07.05 10:00</t>
  </si>
  <si>
    <t>2019.07.05 13:38</t>
  </si>
  <si>
    <t>2019.07.05 15:07</t>
  </si>
  <si>
    <t>2019.07.05 13:39</t>
  </si>
  <si>
    <t>0100054275</t>
  </si>
  <si>
    <t>36344</t>
  </si>
  <si>
    <t>8535</t>
  </si>
  <si>
    <t>2019.07.06 11:30</t>
  </si>
  <si>
    <t>2019.07.08 10:08</t>
  </si>
  <si>
    <t>2019.07.06 11:31</t>
  </si>
  <si>
    <t>2019.07.08 10:09</t>
  </si>
  <si>
    <t>0100054210</t>
  </si>
  <si>
    <t>36308</t>
  </si>
  <si>
    <t>8427</t>
  </si>
  <si>
    <t>2019.07.08 08:50</t>
  </si>
  <si>
    <t>0100054209</t>
  </si>
  <si>
    <t>36312</t>
  </si>
  <si>
    <t>8463</t>
  </si>
  <si>
    <t>2019.07.08 14:02</t>
  </si>
  <si>
    <t>2019.07.08 17:55</t>
  </si>
  <si>
    <t>0100054168</t>
  </si>
  <si>
    <t>36284</t>
  </si>
  <si>
    <t>8439</t>
  </si>
  <si>
    <t>2019.07.09 10:24</t>
  </si>
  <si>
    <t>2019.07.09 10:25</t>
  </si>
  <si>
    <t>0100054297</t>
  </si>
  <si>
    <t>36363</t>
  </si>
  <si>
    <t>8456</t>
  </si>
  <si>
    <t>2019.07.09 12:25</t>
  </si>
  <si>
    <t>2019.07.09 12:26</t>
  </si>
  <si>
    <t>0100054306</t>
  </si>
  <si>
    <t>36367</t>
  </si>
  <si>
    <t>8692-93</t>
  </si>
  <si>
    <t>2019.07.09 14:48</t>
  </si>
  <si>
    <t>2019.07.09 14:59</t>
  </si>
  <si>
    <t>2019.07.09 15:00</t>
  </si>
  <si>
    <t>0100054299</t>
  </si>
  <si>
    <t>36366</t>
  </si>
  <si>
    <t>8536</t>
  </si>
  <si>
    <t>2019.07.09 16:54</t>
  </si>
  <si>
    <t>2019.07.09 17:00</t>
  </si>
  <si>
    <t>2019.07.09 16:59</t>
  </si>
  <si>
    <t>2019.07.10 10:43</t>
  </si>
  <si>
    <t>0100054246</t>
  </si>
  <si>
    <t>36332</t>
  </si>
  <si>
    <t>8471</t>
  </si>
  <si>
    <t>2019.07.10 15:32</t>
  </si>
  <si>
    <t>0100054340</t>
  </si>
  <si>
    <t>36385</t>
  </si>
  <si>
    <t>F032</t>
  </si>
  <si>
    <t>2019.07.12 11:05</t>
  </si>
  <si>
    <t>2019.07.12 11:17</t>
  </si>
  <si>
    <t>2019.07.12 11:16</t>
  </si>
  <si>
    <t>0100054387</t>
  </si>
  <si>
    <t>36414</t>
  </si>
  <si>
    <t>8515</t>
  </si>
  <si>
    <t>2019.07.16 12:24</t>
  </si>
  <si>
    <t>2019.07.16 14:19</t>
  </si>
  <si>
    <t>2019.07.16 14:20</t>
  </si>
  <si>
    <t>0100054400</t>
  </si>
  <si>
    <t>36432</t>
  </si>
  <si>
    <t>8540</t>
  </si>
  <si>
    <t>2019.07.18 16:33</t>
  </si>
  <si>
    <t>2019.07.18 16:34</t>
  </si>
  <si>
    <t>2019.07.18 16:48</t>
  </si>
  <si>
    <t>2019.07.18 17:23</t>
  </si>
  <si>
    <t>2019.07.18 17:22</t>
  </si>
  <si>
    <t>0100054431</t>
  </si>
  <si>
    <t>36444</t>
  </si>
  <si>
    <t>8636</t>
  </si>
  <si>
    <t>2019.07.19 11:14</t>
  </si>
  <si>
    <t>2019.07.19 11:36</t>
  </si>
  <si>
    <t>2019.07.19 11:15</t>
  </si>
  <si>
    <t>0100054457</t>
  </si>
  <si>
    <t>36466</t>
  </si>
  <si>
    <t>8544</t>
  </si>
  <si>
    <t>2019.07.23 14:34</t>
  </si>
  <si>
    <t>2019.07.23 14:35</t>
  </si>
  <si>
    <t>0100054379</t>
  </si>
  <si>
    <t>36471</t>
  </si>
  <si>
    <t>8576</t>
  </si>
  <si>
    <t>2019.07.23 17:31</t>
  </si>
  <si>
    <t>2019.07.24 08:57</t>
  </si>
  <si>
    <t>0100054475</t>
  </si>
  <si>
    <t>36477</t>
  </si>
  <si>
    <t>8903</t>
  </si>
  <si>
    <t>2019.07.25 11:15</t>
  </si>
  <si>
    <t>2019.07.25 11:17</t>
  </si>
  <si>
    <t>2019.07.25 11:16</t>
  </si>
  <si>
    <t>0100054421</t>
  </si>
  <si>
    <t>36483</t>
  </si>
  <si>
    <t>8552</t>
  </si>
  <si>
    <t>2019.07.25 13:53</t>
  </si>
  <si>
    <t>2019.07.25 13:54</t>
  </si>
  <si>
    <t>0100054395</t>
  </si>
  <si>
    <t>36516</t>
  </si>
  <si>
    <t>8553</t>
  </si>
  <si>
    <t>GRANDE</t>
  </si>
  <si>
    <t>33 X 100 CMS</t>
  </si>
  <si>
    <t>IMPRESIÓN DIGITAL A COLOR 33 X 100 CMS</t>
  </si>
  <si>
    <t>IDC100</t>
  </si>
  <si>
    <t>2019.07.29 15:21</t>
  </si>
  <si>
    <t>2019.07.29 15:22</t>
  </si>
  <si>
    <t>PROPALCOTE EXTRAGRANDE DE 33 X 100 CMS</t>
  </si>
  <si>
    <t>VPPE100</t>
  </si>
  <si>
    <t>0100054553</t>
  </si>
  <si>
    <t>36524</t>
  </si>
  <si>
    <t>8608</t>
  </si>
  <si>
    <t>2019.07.30 08:20</t>
  </si>
  <si>
    <t>2019.07.30 08:30</t>
  </si>
  <si>
    <t>0100054525</t>
  </si>
  <si>
    <t>36506</t>
  </si>
  <si>
    <t>8639</t>
  </si>
  <si>
    <t>2019.07.31 08:15</t>
  </si>
  <si>
    <t>2019.07.31 08:16</t>
  </si>
  <si>
    <t>2019.08.01 13:52</t>
  </si>
  <si>
    <t>2019.08.01 13:53</t>
  </si>
  <si>
    <t>0100054611</t>
  </si>
  <si>
    <t>36558</t>
  </si>
  <si>
    <t>2019.08.02 09:40</t>
  </si>
  <si>
    <t>2019.08.02 12:22</t>
  </si>
  <si>
    <t>0100054621</t>
  </si>
  <si>
    <t>36567</t>
  </si>
  <si>
    <t>8582</t>
  </si>
  <si>
    <t>CARÁTULAS-LABELS CD</t>
  </si>
  <si>
    <t>2019.08.02 15:06</t>
  </si>
  <si>
    <t>2019.08.02 15:29</t>
  </si>
  <si>
    <t>2019.08.02 15:30</t>
  </si>
  <si>
    <t>2019.08.02 17:15</t>
  </si>
  <si>
    <t>2019.08.02 17:47</t>
  </si>
  <si>
    <t>2019.08.02 17:48</t>
  </si>
  <si>
    <t>0100054631</t>
  </si>
  <si>
    <t>36576</t>
  </si>
  <si>
    <t>8617</t>
  </si>
  <si>
    <t>2019.08.06 13:34</t>
  </si>
  <si>
    <t>2019.08.08 08:59</t>
  </si>
  <si>
    <t>2019.08.08 09:00</t>
  </si>
  <si>
    <t>0100054664</t>
  </si>
  <si>
    <t>36598</t>
  </si>
  <si>
    <t xml:space="preserve">   8633</t>
  </si>
  <si>
    <t>2019.08.09 14:56</t>
  </si>
  <si>
    <t>2019.08.09 15:34</t>
  </si>
  <si>
    <t>0100054797</t>
  </si>
  <si>
    <t>36681</t>
  </si>
  <si>
    <t>F052</t>
  </si>
  <si>
    <t>2019.08.15 16:21</t>
  </si>
  <si>
    <t>2019.08.15 16:24</t>
  </si>
  <si>
    <t>15- ERROR DE CALCULO DEL COMERCIAL</t>
  </si>
  <si>
    <t>2019.08.15 16:23</t>
  </si>
  <si>
    <t>0100054840</t>
  </si>
  <si>
    <t>36732</t>
  </si>
  <si>
    <t>8784</t>
  </si>
  <si>
    <t>2019.08.23 15:27</t>
  </si>
  <si>
    <t>2019.08.23 15:36</t>
  </si>
  <si>
    <t>GRETHEL</t>
  </si>
  <si>
    <t>0100054708</t>
  </si>
  <si>
    <t>36714</t>
  </si>
  <si>
    <t>8913</t>
  </si>
  <si>
    <t>2019.08.23 15:37</t>
  </si>
  <si>
    <t>2019.08.23 16:32</t>
  </si>
  <si>
    <t>0100054686</t>
  </si>
  <si>
    <t>36737</t>
  </si>
  <si>
    <t>8738</t>
  </si>
  <si>
    <t>2019.08.26 10:59</t>
  </si>
  <si>
    <t>2019.08.26 13:41</t>
  </si>
  <si>
    <t>2019.08.26 13:42</t>
  </si>
  <si>
    <t>0100054897</t>
  </si>
  <si>
    <t>36751</t>
  </si>
  <si>
    <t>8750</t>
  </si>
  <si>
    <t>2019.08.27 11:01</t>
  </si>
  <si>
    <t>2019.08.27 11:21</t>
  </si>
  <si>
    <t>0100054981</t>
  </si>
  <si>
    <t>36790</t>
  </si>
  <si>
    <t>F059</t>
  </si>
  <si>
    <t>2019.08.31 11:30</t>
  </si>
  <si>
    <t>2019.08.31 11:49</t>
  </si>
  <si>
    <t>2019.08.31 11:50</t>
  </si>
  <si>
    <t>0100054043</t>
  </si>
  <si>
    <t>36240</t>
  </si>
  <si>
    <t>9297</t>
  </si>
  <si>
    <t>2019.09.02 10:14</t>
  </si>
  <si>
    <t>2019.09.02 15:58</t>
  </si>
  <si>
    <t>2019.09.02 15:59</t>
  </si>
  <si>
    <t>2019.09.02 16:06</t>
  </si>
  <si>
    <t>2019.09.02 16:08</t>
  </si>
  <si>
    <t>0100055156</t>
  </si>
  <si>
    <t>36895</t>
  </si>
  <si>
    <t>8896</t>
  </si>
  <si>
    <t>IMPRESIÓN GRAN FTO SOLV AR LONA BANNER (DE 5 A 9,99)</t>
  </si>
  <si>
    <t>IGSALO2</t>
  </si>
  <si>
    <t>2019.09.12 14:57</t>
  </si>
  <si>
    <t>2019.09.12 16:39</t>
  </si>
  <si>
    <t>K-JET PLUS</t>
  </si>
  <si>
    <t>0100055322</t>
  </si>
  <si>
    <t>37023</t>
  </si>
  <si>
    <t>8990</t>
  </si>
  <si>
    <t>2019.09.27 16:58</t>
  </si>
  <si>
    <t>2019.09.28 09:24</t>
  </si>
  <si>
    <t>0100055502</t>
  </si>
  <si>
    <t>37204</t>
  </si>
  <si>
    <t>9143</t>
  </si>
  <si>
    <t>MATERIAL MERCHANDISING</t>
  </si>
  <si>
    <t>PUBLICITARIOS</t>
  </si>
  <si>
    <t>MUGS</t>
  </si>
  <si>
    <t>ESTAMPADO DE MUGS DE 11 A 25 UNIDADES</t>
  </si>
  <si>
    <t>ESMU2</t>
  </si>
  <si>
    <t>2019.10.28 09:52</t>
  </si>
  <si>
    <t>2019.10.28 09:53</t>
  </si>
  <si>
    <t>PLANCHA DE ESTAMPADO</t>
  </si>
  <si>
    <t>0100055676</t>
  </si>
  <si>
    <t>37218</t>
  </si>
  <si>
    <t>F077</t>
  </si>
  <si>
    <t>ESTAMPADO DE MUGS. MAS DE 51 UNIDADES</t>
  </si>
  <si>
    <t>ESMU4</t>
  </si>
  <si>
    <t>2019.10.30 08:22</t>
  </si>
  <si>
    <t>2019.10.30 14:03</t>
  </si>
  <si>
    <t>0100055998</t>
  </si>
  <si>
    <t>37689</t>
  </si>
  <si>
    <t>F E -89</t>
  </si>
  <si>
    <t>2020.01.20 17:25</t>
  </si>
  <si>
    <t>2020.01.20 17:26</t>
  </si>
  <si>
    <t>2020.01.20 17:27</t>
  </si>
  <si>
    <t>0100056421</t>
  </si>
  <si>
    <t>37712</t>
  </si>
  <si>
    <t>FE 37</t>
  </si>
  <si>
    <t>2020.01.21 14:29</t>
  </si>
  <si>
    <t>2020.01.21 14:35</t>
  </si>
  <si>
    <t>0100056446</t>
  </si>
  <si>
    <t>37731</t>
  </si>
  <si>
    <t>FE 103</t>
  </si>
  <si>
    <t>2020.01.23 16:48</t>
  </si>
  <si>
    <t>2020.01.23 16:55</t>
  </si>
  <si>
    <t>2020.01.23 16:56</t>
  </si>
  <si>
    <t>0100056453</t>
  </si>
  <si>
    <t>37792</t>
  </si>
  <si>
    <t>FE 113</t>
  </si>
  <si>
    <t>2020.02.05 12:35</t>
  </si>
  <si>
    <t>2020.02.05 12:36</t>
  </si>
  <si>
    <t>0100056533</t>
  </si>
  <si>
    <t>37773</t>
  </si>
  <si>
    <t>2020.02.05 17:15</t>
  </si>
  <si>
    <t>0100056749</t>
  </si>
  <si>
    <t>37880</t>
  </si>
  <si>
    <t>FE 519</t>
  </si>
  <si>
    <t>2020.02.14 10:02</t>
  </si>
  <si>
    <t>2020.02.14 10:03</t>
  </si>
  <si>
    <t>0100056767</t>
  </si>
  <si>
    <t>37921</t>
  </si>
  <si>
    <t>F E -245</t>
  </si>
  <si>
    <t>2020.02.24 13:41</t>
  </si>
  <si>
    <t>2020.02.24 13:53</t>
  </si>
  <si>
    <t>2020.02.24 13:54</t>
  </si>
  <si>
    <t>0100056870</t>
  </si>
  <si>
    <t>37966</t>
  </si>
  <si>
    <t>FE 214</t>
  </si>
  <si>
    <t>2020.02.26 11:32</t>
  </si>
  <si>
    <t>PAPEL OPALINA DOBLE CARTA 180 GRS</t>
  </si>
  <si>
    <t>VPOD8</t>
  </si>
  <si>
    <t>2020.02.26 11:33</t>
  </si>
  <si>
    <t>0100056998</t>
  </si>
  <si>
    <t>38037</t>
  </si>
  <si>
    <t>FE277</t>
  </si>
  <si>
    <t>2020.03.05 14:41</t>
  </si>
  <si>
    <t>2020.03.05 14:48</t>
  </si>
  <si>
    <t>0100056907</t>
  </si>
  <si>
    <t>37985</t>
  </si>
  <si>
    <t>FE 323</t>
  </si>
  <si>
    <t>2020.03.06 10:01</t>
  </si>
  <si>
    <t>2020.03.06 10:02</t>
  </si>
  <si>
    <t>0100057075</t>
  </si>
  <si>
    <t>38081</t>
  </si>
  <si>
    <t>FE316</t>
  </si>
  <si>
    <t>2020.03.14 10:51</t>
  </si>
  <si>
    <t>2020.03.14 10:52</t>
  </si>
  <si>
    <t>0100057044</t>
  </si>
  <si>
    <t>38088</t>
  </si>
  <si>
    <t>FE 329</t>
  </si>
  <si>
    <t>DUMMIES</t>
  </si>
  <si>
    <t>2020.03.19 11:48</t>
  </si>
  <si>
    <t>PROPALCOTE DOBLE CARTA DE 350 GRS</t>
  </si>
  <si>
    <t>VPPD350</t>
  </si>
  <si>
    <t>2020.03.19 11:49</t>
  </si>
  <si>
    <t>2020.03.19 11:52</t>
  </si>
  <si>
    <t>2020.03.19 11:55</t>
  </si>
  <si>
    <t>0100057134</t>
  </si>
  <si>
    <t>38116</t>
  </si>
  <si>
    <t>FE 497</t>
  </si>
  <si>
    <t>2020.05.04 10:11</t>
  </si>
  <si>
    <t>2020.05.04 10:36</t>
  </si>
  <si>
    <t>0100057217</t>
  </si>
  <si>
    <t>38157</t>
  </si>
  <si>
    <t>F E -363</t>
  </si>
  <si>
    <t>2020.05.08 09:33</t>
  </si>
  <si>
    <t>2020.05.08 09:34</t>
  </si>
  <si>
    <t>0100057396</t>
  </si>
  <si>
    <t>38256</t>
  </si>
  <si>
    <t>FE 437</t>
  </si>
  <si>
    <t>BACKINGS, FOTOTELONES</t>
  </si>
  <si>
    <t>IMPRESIÓN GRAN FTO SOLV AR LONA BANNER (DE 20,0 A 39,99)</t>
  </si>
  <si>
    <t>IGSALO4</t>
  </si>
  <si>
    <t>2020.06.09 15:41</t>
  </si>
  <si>
    <t>2020.06.09 15:42</t>
  </si>
  <si>
    <t>0100057885</t>
  </si>
  <si>
    <t>38562</t>
  </si>
  <si>
    <t>FE 711</t>
  </si>
  <si>
    <t>2020.08.24 08:58</t>
  </si>
  <si>
    <t>2020.08.26 08:36</t>
  </si>
  <si>
    <t>2020.08.26 08:37</t>
  </si>
  <si>
    <t>0100057919</t>
  </si>
  <si>
    <t>38549</t>
  </si>
  <si>
    <t>FE 712</t>
  </si>
  <si>
    <t>2020.09.04 09:12</t>
  </si>
  <si>
    <t>2020.09.04 09:14</t>
  </si>
  <si>
    <t>2020.09.04 09:15</t>
  </si>
  <si>
    <t>0100058166</t>
  </si>
  <si>
    <t>08-ENTREG</t>
  </si>
  <si>
    <t>38684</t>
  </si>
  <si>
    <t>ESTAMPADO DE MUGS DE 26 A 50 UNIDADES</t>
  </si>
  <si>
    <t>ESMU3</t>
  </si>
  <si>
    <t>2020.09.10 15:59</t>
  </si>
  <si>
    <t>2020.09.10 17:15</t>
  </si>
  <si>
    <t>TABLA XVIII.
Base de datos filtrada por unidades desde diciembre de 2018 hasta octubre de 2020</t>
  </si>
  <si>
    <t>TABLA XIX.
Análisis de cascada por unidades desde diciembre de 2018 hasta octubre de 2020</t>
  </si>
  <si>
    <t>VENTA_GRUPO</t>
  </si>
  <si>
    <t>LINEA</t>
  </si>
  <si>
    <t>GRUPO</t>
  </si>
  <si>
    <t>SUBGRUPO</t>
  </si>
  <si>
    <t>PRODUCTO</t>
  </si>
  <si>
    <t>MAQUINA</t>
  </si>
  <si>
    <t>CAUSA DESPERDICIO</t>
  </si>
  <si>
    <t>FRACCION DE DESPERDICIO</t>
  </si>
  <si>
    <t>(Varios elementos)</t>
  </si>
  <si>
    <t>Para la realización de este análisis de cascada se realizó la selección de los datos desde Dciembre de 2018 hasta Octubre 2020, debido a que estos datos se consideran cómo información relevante para el diagnostico del problema actual. Nota: Está base de datos es actualizada, ya que desde está fecha no se encontraba trabajando la operaria Xhariana, ni la mauina Roland XJ.</t>
  </si>
  <si>
    <t>NIVEL 1</t>
  </si>
  <si>
    <t>GRUPO DE VENTA</t>
  </si>
  <si>
    <t>Suma de FRACCION DE DESPERDICIO</t>
  </si>
  <si>
    <t xml:space="preserve">F. Relativa </t>
  </si>
  <si>
    <t>F. Acumulada</t>
  </si>
  <si>
    <t xml:space="preserve">TABLA XX. 
ANÁLISIS DE CASCADA FRACCIÓN DE DESPERDICIOS PRODUCTOS POR UNIDAD </t>
  </si>
  <si>
    <t>NIVEL</t>
  </si>
  <si>
    <t>VENTA_ GRUPO</t>
  </si>
  <si>
    <t>META</t>
  </si>
  <si>
    <t>(Todas)</t>
  </si>
  <si>
    <t xml:space="preserve"> </t>
  </si>
  <si>
    <t>Total general</t>
  </si>
  <si>
    <t>CAUSA DE DESPERDICIO</t>
  </si>
  <si>
    <r>
      <rPr>
        <b/>
        <sz val="10"/>
        <color rgb="FFFF0000"/>
        <rFont val="Times New Roman"/>
        <family val="1"/>
      </rPr>
      <t>DETECCIÓN DEL PROBLEMA RAIZ</t>
    </r>
    <r>
      <rPr>
        <sz val="10"/>
        <color theme="1"/>
        <rFont val="Times New Roman"/>
        <family val="1"/>
      </rPr>
      <t xml:space="preserve"> Al observar el anterior análsis de cascada es posible afirmar que la ruta críitica de del problema de desperdicios de producto por unidades comprende las siguientes variables: El problema se encuentra en las lineas de impresión digital a color y venta de papelería y papeles, que pertenece a los grupos doble carta y venta de papeles, y a los subgrupos doble carta y papel impresión dígital doble carta, se encuentra en las maquinas ricoh pro 5200 y preparación de material, y sus principales causas son el error de terminados y las pruebas o consumo interno, para TODOS LOS GRUPOS DE VENTA Y TODOS LOS PRODUCTOS. Se estima que la aplicación de una solución correcta a  este problema, mejore las condiciones de proceso en un 49, 05%</t>
    </r>
  </si>
  <si>
    <t>PARETOS</t>
  </si>
  <si>
    <t xml:space="preserve">NIVEL 2 </t>
  </si>
  <si>
    <t>NIVEL 3</t>
  </si>
  <si>
    <t xml:space="preserve">Fig. 59. Pareto desperdicios por linea. Modificado de [3].
</t>
  </si>
  <si>
    <t xml:space="preserve">Fig.60. Pareto desperdicios por grupo. Modificado de [3].
</t>
  </si>
  <si>
    <t xml:space="preserve">Fig. 61. Pareto desperdicios por subgrupo. Modificado de [3].
</t>
  </si>
  <si>
    <t>NIVEL 2</t>
  </si>
  <si>
    <t xml:space="preserve">                    NIVEL 4</t>
  </si>
  <si>
    <t>NIVEL 5</t>
  </si>
  <si>
    <t xml:space="preserve">Fig.62. Pareto desperdicios por máquina. Modificado de [3].
</t>
  </si>
  <si>
    <t xml:space="preserve">Fig.63. Pareto por causa de desperdicio. Modificado de [3].
</t>
  </si>
  <si>
    <t xml:space="preserve">PRODUCTO </t>
  </si>
  <si>
    <t>NIVEL 4</t>
  </si>
  <si>
    <t>NIVEL 6</t>
  </si>
  <si>
    <t>NIVEL 7</t>
  </si>
  <si>
    <t>PRODUCTOS</t>
  </si>
  <si>
    <t>TABLA XXI
Base de datos filtrada por hojas desde diciembre de 2018 hasta octubre de 2020</t>
  </si>
  <si>
    <t>TABLA XXII.
Análisis de cascada por hojas desde diciembre de 2018 hasta octubre de 2020</t>
  </si>
  <si>
    <t xml:space="preserve">Al  realizar el análisis inicial para la realizcación de la cascada de fracción de desperdicio por hojas, se observa que en los datos solo se presenta una linea, un grupo, un subgrupo, y una máquina. Siendo respectivamente: Venta de papelería y papeles, venta de papeles, papel impresión digital doble carta, y preparación de material. Por lo anterior  estas variables al ya estar determinadas, no se incluyen en el análisis de cascada. </t>
  </si>
  <si>
    <t>Etiquetas de fila</t>
  </si>
  <si>
    <t xml:space="preserve">TABLA XXIII. 
ANÁLISIS DE CASCADA FRACCIÓN DE DESPERDICIOS PRODUCTOS POR UNIDAD </t>
  </si>
  <si>
    <t>Cómo resultado, es posible observar que la ruta críitica del problema de desperdicios de producto por hojas comprende las variables que se encuentran  ya determinadas en el análisis inicial de los datos y las encontradas en el análisis de cascada que corresponden a: Producto propalmate doble carta 240 y 300 grs, grupo de venta tarjetas- ten card- invitaciones- separadores, carta menú , y causa de desperdicio por pruebas o consumo interno y error en terminados. Se estima que la aplicación de una solución correcta a  este problema, mejore las condiciones de proceso en un 43,74%</t>
  </si>
  <si>
    <t>Fig.64. Pareto desperdicios por producto. Modificado de [3].</t>
  </si>
  <si>
    <t>Fig.65. Pareto desperdicios por causa. Modificado de [3].</t>
  </si>
  <si>
    <t xml:space="preserve">NIVEL 3 </t>
  </si>
  <si>
    <t>Fig. 66. Pareto desperdicios por grupo de venta. Modificado de [3].</t>
  </si>
  <si>
    <t>INDICADORES DE DESEMPEÑO</t>
  </si>
  <si>
    <t>Unidades</t>
  </si>
  <si>
    <t>Hojas</t>
  </si>
  <si>
    <t>Cascada</t>
  </si>
  <si>
    <t>%D</t>
  </si>
  <si>
    <t>Meta</t>
  </si>
  <si>
    <t>RENDIMIENTO</t>
  </si>
  <si>
    <t>Producto</t>
  </si>
  <si>
    <t>Tiempo (Min)</t>
  </si>
  <si>
    <t>IMPRESIÓN DIGITAL COLOR DOBLE CARTA</t>
  </si>
  <si>
    <t>PROPALMATE DOBLE CARTA 300 GRS</t>
  </si>
  <si>
    <t>Nivel sigma del proceso obtenido del PPM</t>
  </si>
  <si>
    <t>Con unPPM=270528</t>
  </si>
  <si>
    <t>Con un PPM=121359</t>
  </si>
  <si>
    <t>https://www.evaluandoerp.com/six-sigma-la-cadena-suministro/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</si>
</sst>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family val="2"/>
      <scheme val="minor"/>
    </font>
    <font>
      <sz val="11"/>
      <color theme="1"/>
      <name val="Calibri"/>
      <family val="2"/>
      <scheme val="minor"/>
    </font>
    <font>
      <b/>
      <sz val="11"/>
      <color theme="1"/>
      <name val="Calibri"/>
      <family val="2"/>
      <scheme val="minor"/>
    </font>
    <font>
      <b/>
      <sz val="14"/>
      <color rgb="FFFF0000"/>
      <name val="Calibri"/>
      <family val="2"/>
      <scheme val="minor"/>
    </font>
    <font>
      <b/>
      <sz val="18"/>
      <color rgb="FFFF0000"/>
      <name val="Calibri"/>
      <family val="2"/>
      <scheme val="minor"/>
    </font>
    <font>
      <b/>
      <sz val="22"/>
      <color rgb="FFFF0000"/>
      <name val="Calibri"/>
      <family val="2"/>
      <scheme val="minor"/>
    </font>
    <font>
      <b/>
      <sz val="9"/>
      <color theme="1"/>
      <name val="Times New Roman"/>
      <family val="1"/>
    </font>
    <font>
      <sz val="9"/>
      <color theme="1"/>
      <name val="Times New Roman"/>
      <family val="1"/>
    </font>
    <font>
      <b/>
      <sz val="9"/>
      <color rgb="FFFF0000"/>
      <name val="Times New Roman"/>
      <family val="1"/>
    </font>
    <font>
      <sz val="11"/>
      <color rgb="FF000000"/>
      <name val="Calibri"/>
      <family val="2"/>
    </font>
    <font>
      <sz val="10"/>
      <color rgb="FF000000"/>
      <name val="Times New Roman"/>
      <family val="1"/>
    </font>
    <font>
      <b/>
      <sz val="10"/>
      <color rgb="FF000000"/>
      <name val="Times New Roman"/>
      <family val="1"/>
    </font>
    <font>
      <u/>
      <sz val="11"/>
      <color theme="10"/>
      <name val="Calibri"/>
      <family val="2"/>
      <scheme val="minor"/>
    </font>
    <font>
      <i/>
      <sz val="8"/>
      <name val="Times New Roman"/>
      <family val="1"/>
    </font>
    <font>
      <sz val="10"/>
      <color theme="1"/>
      <name val="Times New Roman"/>
      <family val="1"/>
    </font>
    <font>
      <b/>
      <sz val="10"/>
      <color rgb="FFFF0000"/>
      <name val="Times New Roman"/>
      <family val="1"/>
    </font>
    <font>
      <b/>
      <sz val="16"/>
      <color theme="1"/>
      <name val="Calibri"/>
      <family val="2"/>
      <scheme val="minor"/>
    </font>
    <font>
      <b/>
      <sz val="12"/>
      <color rgb="FF000000"/>
      <name val="Times New Roman"/>
      <family val="1"/>
    </font>
    <font>
      <b/>
      <sz val="16"/>
      <color theme="1"/>
      <name val="Times New Roman"/>
      <family val="1"/>
    </font>
    <font>
      <sz val="11"/>
      <color theme="1"/>
      <name val="Times New Roman"/>
      <family val="1"/>
    </font>
    <font>
      <b/>
      <sz val="11"/>
      <color theme="1"/>
      <name val="Times New Roman"/>
      <family val="1"/>
    </font>
    <font>
      <i/>
      <sz val="9"/>
      <name val="Times New Roman"/>
      <family val="1"/>
    </font>
    <font>
      <b/>
      <sz val="9"/>
      <color rgb="FFFF0000"/>
      <name val="Calibri"/>
      <family val="2"/>
      <scheme val="minor"/>
    </font>
    <font>
      <vertAlign val="superscript"/>
      <sz val="10"/>
      <color theme="1"/>
      <name val="Times New Roman"/>
      <family val="1"/>
    </font>
    <font>
      <b/>
      <sz val="9"/>
      <color theme="1"/>
      <name val="Calibri"/>
      <family val="2"/>
      <scheme val="minor"/>
    </font>
    <font>
      <sz val="9"/>
      <color theme="1"/>
      <name val="Calibri"/>
      <family val="2"/>
      <scheme val="minor"/>
    </font>
    <font>
      <sz val="16"/>
      <color theme="1"/>
      <name val="Times New Roman"/>
      <family val="1"/>
    </font>
  </fonts>
  <fills count="7">
    <fill>
      <patternFill patternType="none"/>
    </fill>
    <fill>
      <patternFill patternType="gray125"/>
    </fill>
    <fill>
      <patternFill patternType="solid">
        <fgColor theme="0"/>
        <bgColor indexed="64"/>
      </patternFill>
    </fill>
    <fill>
      <patternFill patternType="solid">
        <fgColor theme="4" tint="0.79998168889431442"/>
        <bgColor theme="4" tint="0.79998168889431442"/>
      </patternFill>
    </fill>
    <fill>
      <patternFill patternType="solid">
        <fgColor theme="4" tint="0.59999389629810485"/>
        <bgColor indexed="64"/>
      </patternFill>
    </fill>
    <fill>
      <patternFill patternType="solid">
        <fgColor rgb="FFFFFFFF"/>
        <bgColor indexed="64"/>
      </patternFill>
    </fill>
    <fill>
      <patternFill patternType="solid">
        <fgColor theme="4" tint="0.79998168889431442"/>
        <bgColor indexed="64"/>
      </patternFill>
    </fill>
  </fills>
  <borders count="36">
    <border>
      <left/>
      <right/>
      <top/>
      <bottom/>
      <diagonal/>
    </border>
    <border>
      <left/>
      <right/>
      <top/>
      <bottom style="thin">
        <color theme="4" tint="0.3999755851924192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theme="4" tint="0.39997558519241921"/>
      </top>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s>
  <cellStyleXfs count="3">
    <xf numFmtId="0" fontId="0" fillId="0" borderId="0"/>
    <xf numFmtId="9" fontId="1" fillId="0" borderId="0" applyFont="0" applyFill="0" applyBorder="0" applyAlignment="0" applyProtection="0"/>
    <xf numFmtId="0" fontId="12" fillId="0" borderId="0" applyNumberFormat="0" applyFill="0" applyBorder="0" applyAlignment="0" applyProtection="0"/>
  </cellStyleXfs>
  <cellXfs count="135">
    <xf numFmtId="0" fontId="0" fillId="0" borderId="0" xfId="0"/>
    <xf numFmtId="0" fontId="0" fillId="2" borderId="0" xfId="0" applyFill="1"/>
    <xf numFmtId="0" fontId="2" fillId="0" borderId="0" xfId="0" applyFont="1"/>
    <xf numFmtId="0" fontId="0" fillId="0" borderId="0" xfId="0" pivotButton="1"/>
    <xf numFmtId="0" fontId="2" fillId="3" borderId="1" xfId="0" applyFont="1" applyFill="1" applyBorder="1"/>
    <xf numFmtId="10" fontId="0" fillId="0" borderId="0" xfId="0" applyNumberFormat="1"/>
    <xf numFmtId="0" fontId="0" fillId="0" borderId="0" xfId="0" applyAlignment="1">
      <alignment horizontal="left"/>
    </xf>
    <xf numFmtId="0" fontId="2" fillId="3" borderId="10" xfId="0" applyFont="1" applyFill="1" applyBorder="1" applyAlignment="1">
      <alignment horizontal="left"/>
    </xf>
    <xf numFmtId="10" fontId="2" fillId="3" borderId="10" xfId="0" applyNumberFormat="1" applyFont="1" applyFill="1" applyBorder="1"/>
    <xf numFmtId="0" fontId="4" fillId="0" borderId="0" xfId="0" applyFont="1"/>
    <xf numFmtId="0" fontId="0" fillId="0" borderId="0" xfId="0" applyAlignment="1">
      <alignment vertical="center" wrapText="1"/>
    </xf>
    <xf numFmtId="0" fontId="2" fillId="3" borderId="0" xfId="0" applyFont="1" applyFill="1"/>
    <xf numFmtId="0" fontId="5" fillId="0" borderId="0" xfId="0" applyFont="1"/>
    <xf numFmtId="0" fontId="3" fillId="2" borderId="0" xfId="0" applyFont="1" applyFill="1" applyAlignment="1">
      <alignment wrapText="1"/>
    </xf>
    <xf numFmtId="0" fontId="6" fillId="2" borderId="22" xfId="0" applyFont="1" applyFill="1" applyBorder="1" applyAlignment="1">
      <alignment horizontal="center" vertical="center"/>
    </xf>
    <xf numFmtId="0" fontId="7" fillId="2" borderId="22" xfId="0" applyFont="1" applyFill="1" applyBorder="1" applyAlignment="1">
      <alignment horizontal="right"/>
    </xf>
    <xf numFmtId="0" fontId="7" fillId="2" borderId="24" xfId="0" applyFont="1" applyFill="1" applyBorder="1" applyAlignment="1">
      <alignment horizontal="right"/>
    </xf>
    <xf numFmtId="0" fontId="7" fillId="2" borderId="25" xfId="0" applyFont="1" applyFill="1" applyBorder="1" applyAlignment="1">
      <alignment horizontal="right"/>
    </xf>
    <xf numFmtId="10" fontId="7" fillId="4" borderId="35" xfId="0" applyNumberFormat="1" applyFont="1" applyFill="1" applyBorder="1" applyAlignment="1">
      <alignment horizontal="right"/>
    </xf>
    <xf numFmtId="0" fontId="7" fillId="4" borderId="5" xfId="0" applyFont="1" applyFill="1" applyBorder="1" applyAlignment="1">
      <alignment horizontal="left" wrapText="1"/>
    </xf>
    <xf numFmtId="10" fontId="7" fillId="4" borderId="3" xfId="0" applyNumberFormat="1" applyFont="1" applyFill="1" applyBorder="1" applyAlignment="1">
      <alignment horizontal="right" wrapText="1"/>
    </xf>
    <xf numFmtId="10" fontId="7" fillId="4" borderId="4" xfId="0" applyNumberFormat="1" applyFont="1" applyFill="1" applyBorder="1" applyAlignment="1">
      <alignment horizontal="right" wrapText="1"/>
    </xf>
    <xf numFmtId="10" fontId="7" fillId="4" borderId="2" xfId="0" applyNumberFormat="1" applyFont="1" applyFill="1" applyBorder="1" applyAlignment="1">
      <alignment horizontal="right" wrapText="1"/>
    </xf>
    <xf numFmtId="10" fontId="7" fillId="2" borderId="3" xfId="0" applyNumberFormat="1" applyFont="1" applyFill="1" applyBorder="1" applyAlignment="1">
      <alignment horizontal="right" wrapText="1"/>
    </xf>
    <xf numFmtId="10" fontId="7" fillId="2" borderId="4" xfId="0" applyNumberFormat="1" applyFont="1" applyFill="1" applyBorder="1" applyAlignment="1">
      <alignment horizontal="right" wrapText="1"/>
    </xf>
    <xf numFmtId="10" fontId="7" fillId="2" borderId="2" xfId="0" applyNumberFormat="1" applyFont="1" applyFill="1" applyBorder="1" applyAlignment="1">
      <alignment horizontal="right" wrapText="1"/>
    </xf>
    <xf numFmtId="0" fontId="7" fillId="4" borderId="3" xfId="0" applyFont="1" applyFill="1" applyBorder="1" applyAlignment="1">
      <alignment horizontal="left" wrapText="1"/>
    </xf>
    <xf numFmtId="0" fontId="7" fillId="2" borderId="0" xfId="0" applyFont="1" applyFill="1" applyAlignment="1">
      <alignment horizontal="left" wrapText="1"/>
    </xf>
    <xf numFmtId="10" fontId="7" fillId="2" borderId="0" xfId="0" applyNumberFormat="1" applyFont="1" applyFill="1" applyAlignment="1">
      <alignment horizontal="right" wrapText="1"/>
    </xf>
    <xf numFmtId="0" fontId="7" fillId="2" borderId="7" xfId="0" applyFont="1" applyFill="1" applyBorder="1" applyAlignment="1">
      <alignment horizontal="left" wrapText="1"/>
    </xf>
    <xf numFmtId="10" fontId="7" fillId="2" borderId="9" xfId="0" applyNumberFormat="1" applyFont="1" applyFill="1" applyBorder="1" applyAlignment="1">
      <alignment horizontal="right" wrapText="1"/>
    </xf>
    <xf numFmtId="0" fontId="6" fillId="2" borderId="4" xfId="0" applyFont="1" applyFill="1" applyBorder="1" applyAlignment="1">
      <alignment horizontal="left" vertical="center"/>
    </xf>
    <xf numFmtId="0" fontId="6" fillId="2" borderId="23" xfId="0" applyFont="1" applyFill="1" applyBorder="1" applyAlignment="1">
      <alignment horizontal="left" vertical="center"/>
    </xf>
    <xf numFmtId="10" fontId="7" fillId="2" borderId="3" xfId="0" applyNumberFormat="1" applyFont="1" applyFill="1" applyBorder="1" applyAlignment="1">
      <alignment horizontal="left" wrapText="1"/>
    </xf>
    <xf numFmtId="10" fontId="7" fillId="4" borderId="4" xfId="0" applyNumberFormat="1" applyFont="1" applyFill="1" applyBorder="1" applyAlignment="1">
      <alignment horizontal="left" wrapText="1"/>
    </xf>
    <xf numFmtId="10" fontId="7" fillId="2" borderId="4" xfId="0" applyNumberFormat="1" applyFont="1" applyFill="1" applyBorder="1" applyAlignment="1">
      <alignment horizontal="left" wrapText="1"/>
    </xf>
    <xf numFmtId="10" fontId="7" fillId="2" borderId="2" xfId="0" applyNumberFormat="1" applyFont="1" applyFill="1" applyBorder="1" applyAlignment="1">
      <alignment horizontal="left" wrapText="1"/>
    </xf>
    <xf numFmtId="0" fontId="6" fillId="2" borderId="2" xfId="0" applyFont="1" applyFill="1" applyBorder="1" applyAlignment="1">
      <alignment horizontal="left" vertical="center" wrapText="1"/>
    </xf>
    <xf numFmtId="0" fontId="7" fillId="2" borderId="6" xfId="0" applyFont="1" applyFill="1" applyBorder="1" applyAlignment="1">
      <alignment horizontal="left" wrapText="1"/>
    </xf>
    <xf numFmtId="10" fontId="7" fillId="2" borderId="11" xfId="0" applyNumberFormat="1" applyFont="1" applyFill="1" applyBorder="1" applyAlignment="1">
      <alignment horizontal="right" wrapText="1"/>
    </xf>
    <xf numFmtId="10" fontId="7" fillId="2" borderId="8" xfId="0" applyNumberFormat="1" applyFont="1" applyFill="1" applyBorder="1" applyAlignment="1">
      <alignment horizontal="right" wrapText="1"/>
    </xf>
    <xf numFmtId="0" fontId="7" fillId="2" borderId="4" xfId="0" applyFont="1" applyFill="1" applyBorder="1" applyAlignment="1">
      <alignment horizontal="right" wrapText="1"/>
    </xf>
    <xf numFmtId="0" fontId="7" fillId="2" borderId="11" xfId="0" applyFont="1" applyFill="1" applyBorder="1" applyAlignment="1">
      <alignment horizontal="left" wrapText="1"/>
    </xf>
    <xf numFmtId="0" fontId="7" fillId="2" borderId="3" xfId="0" applyFont="1" applyFill="1" applyBorder="1" applyAlignment="1">
      <alignment horizontal="right" wrapText="1"/>
    </xf>
    <xf numFmtId="10" fontId="7" fillId="2" borderId="8" xfId="0" applyNumberFormat="1" applyFont="1" applyFill="1" applyBorder="1" applyAlignment="1">
      <alignment horizontal="left" wrapText="1"/>
    </xf>
    <xf numFmtId="0" fontId="7" fillId="4" borderId="6" xfId="0" applyFont="1" applyFill="1" applyBorder="1" applyAlignment="1">
      <alignment horizontal="left" wrapText="1"/>
    </xf>
    <xf numFmtId="10" fontId="7" fillId="4" borderId="8" xfId="0" applyNumberFormat="1" applyFont="1" applyFill="1" applyBorder="1" applyAlignment="1">
      <alignment horizontal="right" wrapText="1"/>
    </xf>
    <xf numFmtId="0" fontId="9" fillId="5" borderId="0" xfId="0" applyFont="1" applyFill="1"/>
    <xf numFmtId="0" fontId="10" fillId="5" borderId="0" xfId="0" applyFont="1" applyFill="1"/>
    <xf numFmtId="0" fontId="0" fillId="5" borderId="0" xfId="0" applyFill="1"/>
    <xf numFmtId="0" fontId="11" fillId="5" borderId="0" xfId="0" applyFont="1" applyFill="1"/>
    <xf numFmtId="0" fontId="0" fillId="5" borderId="0" xfId="0" applyFill="1" applyAlignment="1">
      <alignment horizontal="left"/>
    </xf>
    <xf numFmtId="0" fontId="12" fillId="5" borderId="0" xfId="2" applyFill="1"/>
    <xf numFmtId="0" fontId="16" fillId="5" borderId="0" xfId="0" applyFont="1" applyFill="1"/>
    <xf numFmtId="0" fontId="19" fillId="0" borderId="0" xfId="0" applyFont="1"/>
    <xf numFmtId="0" fontId="20" fillId="0" borderId="0" xfId="0" applyFont="1"/>
    <xf numFmtId="0" fontId="18" fillId="0" borderId="0" xfId="0" applyFont="1" applyAlignment="1">
      <alignment horizontal="center" vertical="center"/>
    </xf>
    <xf numFmtId="0" fontId="7" fillId="2" borderId="5" xfId="0" applyFont="1" applyFill="1" applyBorder="1" applyAlignment="1">
      <alignment horizontal="left" wrapText="1"/>
    </xf>
    <xf numFmtId="0" fontId="7" fillId="2" borderId="3" xfId="0" applyFont="1" applyFill="1" applyBorder="1" applyAlignment="1">
      <alignment horizontal="left" wrapText="1"/>
    </xf>
    <xf numFmtId="0" fontId="0" fillId="0" borderId="0" xfId="0" applyAlignment="1">
      <alignment horizontal="center" vertical="center" wrapText="1"/>
    </xf>
    <xf numFmtId="0" fontId="24" fillId="0" borderId="0" xfId="0" applyFont="1"/>
    <xf numFmtId="10" fontId="24" fillId="0" borderId="0" xfId="1" applyNumberFormat="1" applyFont="1"/>
    <xf numFmtId="0" fontId="25" fillId="2" borderId="0" xfId="0" applyFont="1" applyFill="1"/>
    <xf numFmtId="10" fontId="25" fillId="2" borderId="0" xfId="1" applyNumberFormat="1" applyFont="1" applyFill="1"/>
    <xf numFmtId="0" fontId="25" fillId="0" borderId="0" xfId="0" applyFont="1"/>
    <xf numFmtId="10" fontId="25" fillId="0" borderId="0" xfId="1" applyNumberFormat="1" applyFont="1"/>
    <xf numFmtId="0" fontId="20" fillId="0" borderId="2" xfId="0" applyFont="1" applyBorder="1"/>
    <xf numFmtId="0" fontId="19" fillId="0" borderId="2" xfId="0" applyFont="1" applyBorder="1"/>
    <xf numFmtId="0" fontId="26" fillId="0" borderId="0" xfId="0" applyFont="1" applyAlignment="1">
      <alignment horizontal="center"/>
    </xf>
    <xf numFmtId="0" fontId="26" fillId="0" borderId="0" xfId="0" applyFont="1" applyAlignment="1">
      <alignment horizontal="left"/>
    </xf>
    <xf numFmtId="0" fontId="17" fillId="5" borderId="0" xfId="0" applyFont="1" applyFill="1" applyAlignment="1">
      <alignment horizontal="left"/>
    </xf>
    <xf numFmtId="0" fontId="10" fillId="5" borderId="0" xfId="0" applyFont="1" applyFill="1" applyAlignment="1">
      <alignment horizontal="left"/>
    </xf>
    <xf numFmtId="0" fontId="11" fillId="5" borderId="0" xfId="0" applyFont="1" applyFill="1" applyAlignment="1">
      <alignment horizontal="left"/>
    </xf>
    <xf numFmtId="0" fontId="14" fillId="5" borderId="0" xfId="0" applyFont="1" applyFill="1" applyAlignment="1">
      <alignment horizontal="left" vertical="center" wrapText="1"/>
    </xf>
    <xf numFmtId="0" fontId="18" fillId="0" borderId="0" xfId="0" applyFont="1" applyAlignment="1">
      <alignment horizontal="center" vertical="center" wrapText="1"/>
    </xf>
    <xf numFmtId="0" fontId="18" fillId="0" borderId="0" xfId="0" applyFont="1" applyAlignment="1">
      <alignment horizontal="center" vertical="center"/>
    </xf>
    <xf numFmtId="0" fontId="14" fillId="0" borderId="0" xfId="0" applyFont="1" applyAlignment="1">
      <alignment horizontal="left" vertical="center" wrapText="1"/>
    </xf>
    <xf numFmtId="0" fontId="19" fillId="0" borderId="0" xfId="0" applyFont="1" applyAlignment="1">
      <alignment horizontal="center" vertical="top" wrapText="1"/>
    </xf>
    <xf numFmtId="0" fontId="19" fillId="0" borderId="0" xfId="0" applyFont="1" applyAlignment="1">
      <alignment horizontal="center" vertical="top"/>
    </xf>
    <xf numFmtId="0" fontId="14" fillId="0" borderId="12"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0" xfId="0" applyFont="1" applyAlignment="1">
      <alignment horizontal="center" vertical="center" wrapText="1"/>
    </xf>
    <xf numFmtId="0" fontId="14" fillId="0" borderId="16"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18" xfId="0" applyFont="1" applyBorder="1" applyAlignment="1">
      <alignment horizontal="center" vertical="center" wrapText="1"/>
    </xf>
    <xf numFmtId="0" fontId="14" fillId="0" borderId="19" xfId="0" applyFont="1" applyBorder="1" applyAlignment="1">
      <alignment horizontal="center" vertical="center" wrapText="1"/>
    </xf>
    <xf numFmtId="0" fontId="7" fillId="2" borderId="5" xfId="0" applyFont="1" applyFill="1" applyBorder="1" applyAlignment="1">
      <alignment horizontal="left" wrapText="1"/>
    </xf>
    <xf numFmtId="0" fontId="7" fillId="2" borderId="3" xfId="0" applyFont="1" applyFill="1" applyBorder="1" applyAlignment="1">
      <alignment horizontal="left" wrapText="1"/>
    </xf>
    <xf numFmtId="0" fontId="7" fillId="2" borderId="4" xfId="0" applyFont="1" applyFill="1" applyBorder="1" applyAlignment="1">
      <alignment horizontal="left" wrapText="1"/>
    </xf>
    <xf numFmtId="0" fontId="7" fillId="2" borderId="5" xfId="0" applyFont="1" applyFill="1" applyBorder="1" applyAlignment="1">
      <alignment horizontal="right" vertical="center" wrapText="1"/>
    </xf>
    <xf numFmtId="0" fontId="7" fillId="2" borderId="3" xfId="0" applyFont="1" applyFill="1" applyBorder="1" applyAlignment="1">
      <alignment horizontal="right" vertical="center" wrapText="1"/>
    </xf>
    <xf numFmtId="10" fontId="7" fillId="2" borderId="5" xfId="0" applyNumberFormat="1" applyFont="1" applyFill="1" applyBorder="1" applyAlignment="1">
      <alignment horizontal="right" vertical="center" wrapText="1"/>
    </xf>
    <xf numFmtId="10" fontId="7" fillId="2" borderId="3" xfId="0" applyNumberFormat="1" applyFont="1" applyFill="1" applyBorder="1" applyAlignment="1">
      <alignment horizontal="right" vertical="center" wrapText="1"/>
    </xf>
    <xf numFmtId="10" fontId="7" fillId="2" borderId="4" xfId="0" applyNumberFormat="1" applyFont="1" applyFill="1" applyBorder="1" applyAlignment="1">
      <alignment horizontal="right" vertical="center" wrapText="1"/>
    </xf>
    <xf numFmtId="0" fontId="14" fillId="0" borderId="12" xfId="0" applyFont="1" applyBorder="1" applyAlignment="1">
      <alignment horizontal="center" wrapText="1"/>
    </xf>
    <xf numFmtId="0" fontId="14" fillId="0" borderId="13" xfId="0" applyFont="1" applyBorder="1" applyAlignment="1">
      <alignment horizontal="center" wrapText="1"/>
    </xf>
    <xf numFmtId="0" fontId="14" fillId="0" borderId="14" xfId="0" applyFont="1" applyBorder="1" applyAlignment="1">
      <alignment horizontal="center" wrapText="1"/>
    </xf>
    <xf numFmtId="0" fontId="14" fillId="0" borderId="17" xfId="0" applyFont="1" applyBorder="1" applyAlignment="1">
      <alignment horizontal="center" wrapText="1"/>
    </xf>
    <xf numFmtId="0" fontId="14" fillId="0" borderId="18" xfId="0" applyFont="1" applyBorder="1" applyAlignment="1">
      <alignment horizontal="center" wrapText="1"/>
    </xf>
    <xf numFmtId="0" fontId="14" fillId="0" borderId="19" xfId="0" applyFont="1" applyBorder="1" applyAlignment="1">
      <alignment horizontal="center" wrapText="1"/>
    </xf>
    <xf numFmtId="0" fontId="21" fillId="2" borderId="32" xfId="0" applyFont="1" applyFill="1" applyBorder="1" applyAlignment="1">
      <alignment horizontal="center" wrapText="1"/>
    </xf>
    <xf numFmtId="0" fontId="22" fillId="2" borderId="33" xfId="0" applyFont="1" applyFill="1" applyBorder="1" applyAlignment="1">
      <alignment horizontal="center" wrapText="1"/>
    </xf>
    <xf numFmtId="0" fontId="22" fillId="2" borderId="34" xfId="0" applyFont="1" applyFill="1" applyBorder="1" applyAlignment="1">
      <alignment horizontal="center" wrapText="1"/>
    </xf>
    <xf numFmtId="0" fontId="0" fillId="0" borderId="0" xfId="0" applyAlignment="1">
      <alignment horizontal="center" vertical="center" wrapText="1"/>
    </xf>
    <xf numFmtId="0" fontId="14" fillId="0" borderId="15" xfId="0" applyFont="1" applyBorder="1" applyAlignment="1">
      <alignment horizontal="center" wrapText="1"/>
    </xf>
    <xf numFmtId="0" fontId="14" fillId="0" borderId="0" xfId="0" applyFont="1" applyAlignment="1">
      <alignment horizontal="center" wrapText="1"/>
    </xf>
    <xf numFmtId="0" fontId="14" fillId="0" borderId="16" xfId="0" applyFont="1" applyBorder="1" applyAlignment="1">
      <alignment horizont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0" borderId="19" xfId="0" applyBorder="1" applyAlignment="1">
      <alignment horizontal="center" vertical="center" wrapText="1"/>
    </xf>
    <xf numFmtId="0" fontId="13" fillId="2" borderId="28" xfId="0" applyFont="1" applyFill="1" applyBorder="1" applyAlignment="1">
      <alignment horizontal="center" wrapText="1"/>
    </xf>
    <xf numFmtId="0" fontId="8" fillId="2" borderId="29" xfId="0" applyFont="1" applyFill="1" applyBorder="1" applyAlignment="1">
      <alignment horizontal="center" wrapText="1"/>
    </xf>
    <xf numFmtId="0" fontId="8" fillId="2" borderId="30" xfId="0" applyFont="1" applyFill="1" applyBorder="1" applyAlignment="1">
      <alignment horizontal="center" wrapText="1"/>
    </xf>
    <xf numFmtId="10" fontId="7" fillId="2" borderId="21" xfId="0" applyNumberFormat="1" applyFont="1" applyFill="1" applyBorder="1" applyAlignment="1">
      <alignment horizontal="right" vertical="center"/>
    </xf>
    <xf numFmtId="10" fontId="7" fillId="2" borderId="31" xfId="0" applyNumberFormat="1" applyFont="1" applyFill="1" applyBorder="1" applyAlignment="1">
      <alignment horizontal="right" vertical="center"/>
    </xf>
    <xf numFmtId="10" fontId="7" fillId="2" borderId="23" xfId="0" applyNumberFormat="1" applyFont="1" applyFill="1" applyBorder="1" applyAlignment="1">
      <alignment horizontal="right" vertical="center"/>
    </xf>
    <xf numFmtId="0" fontId="7" fillId="2" borderId="5" xfId="0" applyFont="1" applyFill="1" applyBorder="1" applyAlignment="1">
      <alignment horizontal="left"/>
    </xf>
    <xf numFmtId="0" fontId="7" fillId="2" borderId="3" xfId="0" applyFont="1" applyFill="1" applyBorder="1" applyAlignment="1">
      <alignment horizontal="left"/>
    </xf>
    <xf numFmtId="0" fontId="7" fillId="2" borderId="4" xfId="0" applyFont="1" applyFill="1" applyBorder="1" applyAlignment="1">
      <alignment horizontal="left"/>
    </xf>
    <xf numFmtId="0" fontId="7" fillId="2" borderId="26" xfId="0" applyFont="1" applyFill="1" applyBorder="1" applyAlignment="1">
      <alignment horizontal="left"/>
    </xf>
    <xf numFmtId="10" fontId="7" fillId="2" borderId="27" xfId="0" applyNumberFormat="1" applyFont="1" applyFill="1" applyBorder="1" applyAlignment="1">
      <alignment horizontal="right" vertical="center"/>
    </xf>
    <xf numFmtId="0" fontId="7" fillId="2" borderId="20" xfId="0" applyFont="1" applyFill="1" applyBorder="1" applyAlignment="1">
      <alignment horizontal="right" vertical="center"/>
    </xf>
    <xf numFmtId="0" fontId="7" fillId="2" borderId="24" xfId="0" applyFont="1" applyFill="1" applyBorder="1" applyAlignment="1">
      <alignment horizontal="right" vertical="center"/>
    </xf>
    <xf numFmtId="0" fontId="0" fillId="0" borderId="0" xfId="0" applyAlignment="1">
      <alignment horizontal="center" wrapText="1"/>
    </xf>
    <xf numFmtId="0" fontId="26" fillId="0" borderId="0" xfId="0" applyFont="1" applyAlignment="1">
      <alignment horizontal="center"/>
    </xf>
    <xf numFmtId="0" fontId="20" fillId="0" borderId="0" xfId="0" applyFont="1" applyAlignment="1">
      <alignment horizontal="center"/>
    </xf>
    <xf numFmtId="0" fontId="20" fillId="6" borderId="0" xfId="0" applyFont="1" applyFill="1" applyAlignment="1">
      <alignment horizontal="center"/>
    </xf>
    <xf numFmtId="0" fontId="20" fillId="0" borderId="2" xfId="0" applyFont="1" applyBorder="1" applyAlignment="1">
      <alignment horizontal="center"/>
    </xf>
  </cellXfs>
  <cellStyles count="3">
    <cellStyle name="Hipervínculo" xfId="2" builtinId="8"/>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pivotCacheDefinition" Target="pivotCache/pivotCacheDefinition2.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charts/_rels/chartEx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Ex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Ex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Ex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Ex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Ex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Ex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Ex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_xlchart.v1.2</cx:f>
      </cx:strDim>
      <cx:numDim type="val">
        <cx:f>_xlchart.v1.0</cx:f>
      </cx:numDim>
    </cx:data>
    <cx:data id="1">
      <cx:strDim type="cat">
        <cx:f>_xlchart.v1.2</cx:f>
      </cx:strDim>
      <cx:numDim type="val">
        <cx:f>_xlchart.v1.1</cx:f>
      </cx:numDim>
    </cx:data>
  </cx:chartData>
  <cx:chart>
    <cx:plotArea>
      <cx:plotAreaRegion>
        <cx:series layoutId="clusteredColumn" uniqueId="{B5ED0D3D-12BF-4972-A411-71E186167968}" formatIdx="0">
          <cx:tx>
            <cx:txData>
              <cx:v>F. Relativa </cx:v>
            </cx:txData>
          </cx:tx>
          <cx:dataId val="0"/>
          <cx:layoutPr>
            <cx:aggregation/>
          </cx:layoutPr>
          <cx:axisId val="1"/>
        </cx:series>
        <cx:series layoutId="clusteredColumn" hidden="1" uniqueId="{EC0BDFE2-2864-4A23-9B91-C98F1CEC4C63}" formatIdx="1">
          <cx:tx>
            <cx:txData>
              <cx:v>F. Acumulada</cx:v>
            </cx:txData>
          </cx:tx>
          <cx:dataId val="1"/>
          <cx:layoutPr>
            <cx:aggregation/>
          </cx:layoutPr>
          <cx:axisId val="1"/>
        </cx:series>
        <cx:series layoutId="paretoLine" ownerIdx="0" uniqueId="{744A6A1B-2974-4C3F-BD1D-5D5D6FBB288A}" formatIdx="2">
          <cx:axisId val="2"/>
        </cx:series>
        <cx:series layoutId="paretoLine" ownerIdx="1" uniqueId="{B4C58E5E-B612-4283-9A78-D89C37FB20A1}" formatIdx="3">
          <cx:axisId val="2"/>
        </cx:series>
      </cx:plotAreaRegion>
      <cx:axis id="0">
        <cx:catScaling gapWidth="0"/>
        <cx:tickLabels/>
      </cx:axis>
      <cx:axis id="1">
        <cx:valScaling/>
        <cx:tickLabels/>
        <cx:numFmt formatCode="General" sourceLinked="0"/>
      </cx:axis>
      <cx:axis id="2">
        <cx:valScaling max="1" min="0"/>
        <cx:units unit="percentage"/>
        <cx:tickLabels/>
      </cx:axis>
    </cx:plotArea>
  </cx:chart>
  <cx:clrMapOvr bg1="lt1" tx1="dk1" bg2="lt2" tx2="dk2" accent1="accent1" accent2="accent2" accent3="accent3" accent4="accent4" accent5="accent5" accent6="accent6" hlink="hlink" folHlink="folHlink"/>
</cx:chartSpace>
</file>

<file path=xl/charts/chartEx2.xml><?xml version="1.0" encoding="utf-8"?>
<cx:chartSpace xmlns:a="http://schemas.openxmlformats.org/drawingml/2006/main" xmlns:r="http://schemas.openxmlformats.org/officeDocument/2006/relationships" xmlns:cx="http://schemas.microsoft.com/office/drawing/2014/chartex">
  <cx:chartData>
    <cx:data id="0">
      <cx:strDim type="cat">
        <cx:f>_xlchart.v1.5</cx:f>
      </cx:strDim>
      <cx:numDim type="val">
        <cx:f>_xlchart.v1.3</cx:f>
      </cx:numDim>
    </cx:data>
    <cx:data id="1">
      <cx:strDim type="cat">
        <cx:f>_xlchart.v1.5</cx:f>
      </cx:strDim>
      <cx:numDim type="val">
        <cx:f>_xlchart.v1.4</cx:f>
      </cx:numDim>
    </cx:data>
  </cx:chartData>
  <cx:chart>
    <cx:plotArea>
      <cx:plotAreaRegion>
        <cx:series layoutId="clusteredColumn" uniqueId="{BD725EE3-18A0-42A3-BBDB-BDF1EBB5EA8E}" formatIdx="0">
          <cx:tx>
            <cx:txData>
              <cx:v>F. Relativa </cx:v>
            </cx:txData>
          </cx:tx>
          <cx:dataId val="0"/>
          <cx:layoutPr>
            <cx:aggregation/>
          </cx:layoutPr>
          <cx:axisId val="1"/>
        </cx:series>
        <cx:series layoutId="clusteredColumn" hidden="1" uniqueId="{C04F5A80-4459-4524-9E4B-102AF5C220AA}" formatIdx="2">
          <cx:tx>
            <cx:txData>
              <cx:v>F. Acumulada</cx:v>
            </cx:txData>
          </cx:tx>
          <cx:dataId val="1"/>
          <cx:layoutPr>
            <cx:aggregation/>
          </cx:layoutPr>
          <cx:axisId val="1"/>
        </cx:series>
        <cx:series layoutId="paretoLine" ownerIdx="0" uniqueId="{E01180AE-E102-47CE-A521-5A957371F878}" formatIdx="1">
          <cx:axisId val="2"/>
        </cx:series>
        <cx:series layoutId="paretoLine" ownerIdx="1" uniqueId="{32340E1B-D914-4214-A608-8DD856186822}" formatIdx="3">
          <cx:axisId val="2"/>
        </cx:series>
      </cx:plotAreaRegion>
      <cx:axis id="0">
        <cx:catScaling gapWidth="0"/>
        <cx:tickLabels/>
      </cx:axis>
      <cx:axis id="1">
        <cx:valScaling/>
        <cx:majorGridlines/>
        <cx:tickLabels/>
        <cx:numFmt formatCode="General" sourceLinked="0"/>
      </cx:axis>
      <cx:axis id="2">
        <cx:valScaling max="1" min="0"/>
        <cx:units unit="percentage"/>
        <cx:tickLabels/>
      </cx:axis>
    </cx:plotArea>
  </cx:chart>
</cx:chartSpace>
</file>

<file path=xl/charts/chartEx3.xml><?xml version="1.0" encoding="utf-8"?>
<cx:chartSpace xmlns:a="http://schemas.openxmlformats.org/drawingml/2006/main" xmlns:r="http://schemas.openxmlformats.org/officeDocument/2006/relationships" xmlns:cx="http://schemas.microsoft.com/office/drawing/2014/chartex">
  <cx:chartData>
    <cx:data id="0">
      <cx:strDim type="cat">
        <cx:f>_xlchart.v1.8</cx:f>
      </cx:strDim>
      <cx:numDim type="val">
        <cx:f>_xlchart.v1.6</cx:f>
      </cx:numDim>
    </cx:data>
    <cx:data id="1">
      <cx:strDim type="cat">
        <cx:f>_xlchart.v1.8</cx:f>
      </cx:strDim>
      <cx:numDim type="val">
        <cx:f>_xlchart.v1.7</cx:f>
      </cx:numDim>
    </cx:data>
  </cx:chartData>
  <cx:chart>
    <cx:plotArea>
      <cx:plotAreaRegion>
        <cx:series layoutId="clusteredColumn" uniqueId="{F841BA7A-97CC-486A-AA49-1199865B77A4}" formatIdx="0">
          <cx:tx>
            <cx:txData>
              <cx:v>F. Relativa </cx:v>
            </cx:txData>
          </cx:tx>
          <cx:dataId val="0"/>
          <cx:layoutPr>
            <cx:aggregation/>
          </cx:layoutPr>
          <cx:axisId val="1"/>
        </cx:series>
        <cx:series layoutId="clusteredColumn" hidden="1" uniqueId="{37A750F4-0AB7-4F1D-BC31-CAA5958A5AC2}" formatIdx="2">
          <cx:tx>
            <cx:txData>
              <cx:v>F. Acumulada</cx:v>
            </cx:txData>
          </cx:tx>
          <cx:dataId val="1"/>
          <cx:layoutPr>
            <cx:aggregation/>
          </cx:layoutPr>
          <cx:axisId val="1"/>
        </cx:series>
        <cx:series layoutId="paretoLine" ownerIdx="0" uniqueId="{EBBC309F-3A25-4540-9571-518EA0922167}" formatIdx="1">
          <cx:axisId val="2"/>
        </cx:series>
        <cx:series layoutId="paretoLine" ownerIdx="1" uniqueId="{2DEF3634-9679-448C-9B91-687B70A2D6B0}" formatIdx="3">
          <cx:axisId val="2"/>
        </cx:series>
      </cx:plotAreaRegion>
      <cx:axis id="0">
        <cx:catScaling gapWidth="0"/>
        <cx:tickLabels/>
      </cx:axis>
      <cx:axis id="1">
        <cx:valScaling/>
        <cx:majorGridlines/>
        <cx:tickLabels/>
        <cx:numFmt formatCode="General" sourceLinked="0"/>
      </cx:axis>
      <cx:axis id="2">
        <cx:valScaling max="1" min="0"/>
        <cx:units unit="percentage"/>
        <cx:tickLabels/>
      </cx:axis>
    </cx:plotArea>
  </cx:chart>
</cx:chartSpace>
</file>

<file path=xl/charts/chartEx4.xml><?xml version="1.0" encoding="utf-8"?>
<cx:chartSpace xmlns:a="http://schemas.openxmlformats.org/drawingml/2006/main" xmlns:r="http://schemas.openxmlformats.org/officeDocument/2006/relationships" xmlns:cx="http://schemas.microsoft.com/office/drawing/2014/chartex">
  <cx:chartData>
    <cx:data id="0">
      <cx:strDim type="cat">
        <cx:f>_xlchart.v1.10</cx:f>
      </cx:strDim>
      <cx:numDim type="val">
        <cx:f>_xlchart.v1.11</cx:f>
      </cx:numDim>
    </cx:data>
    <cx:data id="1">
      <cx:strDim type="cat">
        <cx:f>_xlchart.v1.10</cx:f>
      </cx:strDim>
      <cx:numDim type="val">
        <cx:f>_xlchart.v1.9</cx:f>
      </cx:numDim>
    </cx:data>
  </cx:chartData>
  <cx:chart>
    <cx:plotArea>
      <cx:plotAreaRegion>
        <cx:series layoutId="clusteredColumn" uniqueId="{67943BDA-EFC0-4776-86A9-06298162B00D}" formatIdx="0">
          <cx:tx>
            <cx:txData>
              <cx:v>F. Relativa </cx:v>
            </cx:txData>
          </cx:tx>
          <cx:dataId val="0"/>
          <cx:layoutPr>
            <cx:aggregation/>
          </cx:layoutPr>
          <cx:axisId val="1"/>
        </cx:series>
        <cx:series layoutId="clusteredColumn" hidden="1" uniqueId="{FB072403-0C18-4105-A09D-DB93721B07C0}" formatIdx="2">
          <cx:tx>
            <cx:txData>
              <cx:v>F. Acumulada</cx:v>
            </cx:txData>
          </cx:tx>
          <cx:dataId val="1"/>
          <cx:layoutPr>
            <cx:aggregation/>
          </cx:layoutPr>
          <cx:axisId val="1"/>
        </cx:series>
        <cx:series layoutId="paretoLine" ownerIdx="0" uniqueId="{05A422B6-F1FA-4CAD-8A27-6D8B44EECAE0}" formatIdx="1">
          <cx:axisId val="2"/>
        </cx:series>
        <cx:series layoutId="paretoLine" ownerIdx="1" uniqueId="{A6364D26-2318-4D06-8C80-5FB483680BE9}" formatIdx="3">
          <cx:axisId val="2"/>
        </cx:series>
      </cx:plotAreaRegion>
      <cx:axis id="0">
        <cx:catScaling gapWidth="0"/>
        <cx:tickLabels/>
      </cx:axis>
      <cx:axis id="1">
        <cx:valScaling/>
        <cx:majorGridlines/>
        <cx:tickLabels/>
        <cx:numFmt formatCode="General" sourceLinked="0"/>
      </cx:axis>
      <cx:axis id="2">
        <cx:valScaling max="1" min="0"/>
        <cx:units unit="percentage"/>
        <cx:tickLabels/>
      </cx:axis>
    </cx:plotArea>
  </cx:chart>
</cx:chartSpace>
</file>

<file path=xl/charts/chartEx5.xml><?xml version="1.0" encoding="utf-8"?>
<cx:chartSpace xmlns:a="http://schemas.openxmlformats.org/drawingml/2006/main" xmlns:r="http://schemas.openxmlformats.org/officeDocument/2006/relationships" xmlns:cx="http://schemas.microsoft.com/office/drawing/2014/chartex">
  <cx:chartData>
    <cx:data id="0">
      <cx:strDim type="cat">
        <cx:f>_xlchart.v1.12</cx:f>
      </cx:strDim>
      <cx:numDim type="val">
        <cx:f>_xlchart.v1.13</cx:f>
      </cx:numDim>
    </cx:data>
    <cx:data id="1">
      <cx:strDim type="cat">
        <cx:f>_xlchart.v1.12</cx:f>
      </cx:strDim>
      <cx:numDim type="val">
        <cx:f>_xlchart.v1.14</cx:f>
      </cx:numDim>
    </cx:data>
  </cx:chartData>
  <cx:chart>
    <cx:plotArea>
      <cx:plotAreaRegion>
        <cx:series layoutId="clusteredColumn" uniqueId="{28F751A6-5FFD-4A5C-90D3-04130E777799}" formatIdx="0">
          <cx:tx>
            <cx:txData>
              <cx:v>F. Relativa </cx:v>
            </cx:txData>
          </cx:tx>
          <cx:dataId val="0"/>
          <cx:layoutPr>
            <cx:aggregation/>
          </cx:layoutPr>
          <cx:axisId val="1"/>
        </cx:series>
        <cx:series layoutId="clusteredColumn" hidden="1" uniqueId="{4349B6D2-3F41-4774-9AC0-2A81238388B7}" formatIdx="2">
          <cx:tx>
            <cx:txData>
              <cx:v>F. Acumulada</cx:v>
            </cx:txData>
          </cx:tx>
          <cx:dataId val="1"/>
          <cx:layoutPr>
            <cx:aggregation/>
          </cx:layoutPr>
          <cx:axisId val="1"/>
        </cx:series>
        <cx:series layoutId="paretoLine" ownerIdx="0" uniqueId="{DA8B7DFC-F4A9-4794-9FA8-DDCB972EABA7}" formatIdx="1">
          <cx:axisId val="2"/>
        </cx:series>
        <cx:series layoutId="paretoLine" ownerIdx="1" uniqueId="{90E61894-C7B1-4210-82CB-B8EE974E5E29}" formatIdx="3">
          <cx:axisId val="2"/>
        </cx:series>
      </cx:plotAreaRegion>
      <cx:axis id="0">
        <cx:catScaling gapWidth="0"/>
        <cx:tickLabels/>
      </cx:axis>
      <cx:axis id="1">
        <cx:valScaling/>
        <cx:majorGridlines/>
        <cx:tickLabels/>
        <cx:numFmt formatCode="General" sourceLinked="0"/>
      </cx:axis>
      <cx:axis id="2">
        <cx:valScaling max="1" min="0"/>
        <cx:units unit="percentage"/>
        <cx:tickLabels/>
      </cx:axis>
    </cx:plotArea>
  </cx:chart>
</cx:chartSpace>
</file>

<file path=xl/charts/chartEx6.xml><?xml version="1.0" encoding="utf-8"?>
<cx:chartSpace xmlns:a="http://schemas.openxmlformats.org/drawingml/2006/main" xmlns:r="http://schemas.openxmlformats.org/officeDocument/2006/relationships" xmlns:cx="http://schemas.microsoft.com/office/drawing/2014/chartex">
  <cx:chartData>
    <cx:data id="0">
      <cx:strDim type="cat">
        <cx:f>_xlchart.v1.15</cx:f>
      </cx:strDim>
      <cx:numDim type="val">
        <cx:f>_xlchart.v1.16</cx:f>
      </cx:numDim>
    </cx:data>
    <cx:data id="1">
      <cx:strDim type="cat">
        <cx:f>_xlchart.v1.15</cx:f>
      </cx:strDim>
      <cx:numDim type="val">
        <cx:f>_xlchart.v1.17</cx:f>
      </cx:numDim>
    </cx:data>
  </cx:chartData>
  <cx:chart>
    <cx:plotArea>
      <cx:plotAreaRegion>
        <cx:series layoutId="clusteredColumn" uniqueId="{1788047B-A4A8-4A31-B91F-645CD48069FE}" formatIdx="0">
          <cx:tx>
            <cx:txData>
              <cx:v>F. Relativa </cx:v>
            </cx:txData>
          </cx:tx>
          <cx:dataId val="0"/>
          <cx:layoutPr>
            <cx:aggregation/>
          </cx:layoutPr>
          <cx:axisId val="1"/>
        </cx:series>
        <cx:series layoutId="clusteredColumn" hidden="1" uniqueId="{D32A2AE5-FA53-47D5-A3EC-258BFE62DA47}" formatIdx="2">
          <cx:tx>
            <cx:txData>
              <cx:v>F. Acumulada</cx:v>
            </cx:txData>
          </cx:tx>
          <cx:dataId val="1"/>
          <cx:layoutPr>
            <cx:aggregation/>
          </cx:layoutPr>
          <cx:axisId val="1"/>
        </cx:series>
        <cx:series layoutId="paretoLine" ownerIdx="0" uniqueId="{1B9A6A9D-0245-4B27-949A-BBB8E9168933}" formatIdx="1">
          <cx:axisId val="2"/>
        </cx:series>
        <cx:series layoutId="paretoLine" ownerIdx="1" uniqueId="{D6ADAD6A-0DAA-42FF-8DC9-45B6E4D879C6}" formatIdx="3">
          <cx:axisId val="2"/>
        </cx:series>
      </cx:plotAreaRegion>
      <cx:axis id="0">
        <cx:catScaling gapWidth="0"/>
        <cx:tickLabels/>
      </cx:axis>
      <cx:axis id="1">
        <cx:valScaling/>
        <cx:majorGridlines/>
        <cx:tickLabels/>
        <cx:numFmt formatCode="General" sourceLinked="0"/>
      </cx:axis>
      <cx:axis id="2">
        <cx:valScaling max="1" min="0"/>
        <cx:units unit="percentage"/>
        <cx:tickLabels/>
      </cx:axis>
    </cx:plotArea>
  </cx:chart>
</cx:chartSpace>
</file>

<file path=xl/charts/chartEx7.xml><?xml version="1.0" encoding="utf-8"?>
<cx:chartSpace xmlns:a="http://schemas.openxmlformats.org/drawingml/2006/main" xmlns:r="http://schemas.openxmlformats.org/officeDocument/2006/relationships" xmlns:cx="http://schemas.microsoft.com/office/drawing/2014/chartex">
  <cx:chartData>
    <cx:data id="0">
      <cx:strDim type="cat">
        <cx:f>_xlchart.v1.18</cx:f>
      </cx:strDim>
      <cx:numDim type="val">
        <cx:f>_xlchart.v1.19</cx:f>
      </cx:numDim>
    </cx:data>
    <cx:data id="1">
      <cx:strDim type="cat">
        <cx:f>_xlchart.v1.18</cx:f>
      </cx:strDim>
      <cx:numDim type="val">
        <cx:f>_xlchart.v1.20</cx:f>
      </cx:numDim>
    </cx:data>
  </cx:chartData>
  <cx:chart>
    <cx:plotArea>
      <cx:plotAreaRegion>
        <cx:series layoutId="clusteredColumn" uniqueId="{21951761-DF93-4E76-A51D-7D894B01E542}" formatIdx="0">
          <cx:tx>
            <cx:txData>
              <cx:v>F. Relativa </cx:v>
            </cx:txData>
          </cx:tx>
          <cx:dataId val="0"/>
          <cx:layoutPr>
            <cx:aggregation/>
          </cx:layoutPr>
          <cx:axisId val="1"/>
        </cx:series>
        <cx:series layoutId="clusteredColumn" hidden="1" uniqueId="{749BB10D-6041-47CE-9725-1D1C58C56499}" formatIdx="2">
          <cx:tx>
            <cx:txData>
              <cx:v>F. Acumulada</cx:v>
            </cx:txData>
          </cx:tx>
          <cx:dataId val="1"/>
          <cx:layoutPr>
            <cx:aggregation/>
          </cx:layoutPr>
          <cx:axisId val="1"/>
        </cx:series>
        <cx:series layoutId="paretoLine" ownerIdx="0" uniqueId="{A676FB58-E2EA-4C8F-A8B1-AB362FBFC6DB}" formatIdx="1">
          <cx:axisId val="2"/>
        </cx:series>
        <cx:series layoutId="paretoLine" ownerIdx="1" uniqueId="{ABD0F62F-0204-4008-8F0D-5856675814AC}" formatIdx="3">
          <cx:axisId val="2"/>
        </cx:series>
      </cx:plotAreaRegion>
      <cx:axis id="0">
        <cx:catScaling gapWidth="0"/>
        <cx:tickLabels/>
      </cx:axis>
      <cx:axis id="1">
        <cx:valScaling/>
        <cx:majorGridlines/>
        <cx:tickLabels/>
        <cx:numFmt formatCode="General" sourceLinked="0"/>
      </cx:axis>
      <cx:axis id="2">
        <cx:valScaling max="1" min="0"/>
        <cx:units unit="percentage"/>
        <cx:tickLabels/>
      </cx:axis>
    </cx:plotArea>
  </cx:chart>
</cx:chartSpace>
</file>

<file path=xl/charts/chartEx8.xml><?xml version="1.0" encoding="utf-8"?>
<cx:chartSpace xmlns:a="http://schemas.openxmlformats.org/drawingml/2006/main" xmlns:r="http://schemas.openxmlformats.org/officeDocument/2006/relationships" xmlns:cx="http://schemas.microsoft.com/office/drawing/2014/chartex">
  <cx:chartData>
    <cx:data id="0">
      <cx:strDim type="cat">
        <cx:f>_xlchart.v1.21</cx:f>
      </cx:strDim>
      <cx:numDim type="val">
        <cx:f>_xlchart.v1.22</cx:f>
      </cx:numDim>
    </cx:data>
    <cx:data id="1">
      <cx:strDim type="cat">
        <cx:f>_xlchart.v1.21</cx:f>
      </cx:strDim>
      <cx:numDim type="val">
        <cx:f>_xlchart.v1.23</cx:f>
      </cx:numDim>
    </cx:data>
  </cx:chartData>
  <cx:chart>
    <cx:plotArea>
      <cx:plotAreaRegion>
        <cx:series layoutId="clusteredColumn" uniqueId="{D7A6781E-664A-4B8C-9D3C-82026F94FC31}" formatIdx="0">
          <cx:tx>
            <cx:txData>
              <cx:v>F. Relativa </cx:v>
            </cx:txData>
          </cx:tx>
          <cx:dataId val="0"/>
          <cx:layoutPr>
            <cx:aggregation/>
          </cx:layoutPr>
          <cx:axisId val="1"/>
        </cx:series>
        <cx:series layoutId="clusteredColumn" hidden="1" uniqueId="{DC9706F9-27CF-4544-8AF5-F7578EBE81C7}" formatIdx="2">
          <cx:tx>
            <cx:txData>
              <cx:v>F. Acumulada</cx:v>
            </cx:txData>
          </cx:tx>
          <cx:dataId val="1"/>
          <cx:layoutPr>
            <cx:aggregation/>
          </cx:layoutPr>
          <cx:axisId val="1"/>
        </cx:series>
        <cx:series layoutId="paretoLine" ownerIdx="0" uniqueId="{FB9E7514-6D66-452E-A626-665F5C5ABD11}" formatIdx="1">
          <cx:axisId val="2"/>
        </cx:series>
        <cx:series layoutId="paretoLine" ownerIdx="1" uniqueId="{E925F953-77EF-4692-8089-CEC87118BA7E}" formatIdx="3">
          <cx:axisId val="2"/>
        </cx:series>
      </cx:plotAreaRegion>
      <cx:axis id="0">
        <cx:catScaling gapWidth="0"/>
        <cx:tickLabels/>
      </cx:axis>
      <cx:axis id="1">
        <cx:valScaling/>
        <cx:majorGridlines/>
        <cx:tickLabels/>
        <cx:numFmt formatCode="General" sourceLinked="0"/>
      </cx:axis>
      <cx:axis id="2">
        <cx:valScaling max="1" min="0"/>
        <cx:units unit="percentage"/>
        <cx:tickLabels/>
      </cx:axis>
    </cx:plotArea>
  </cx:chart>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2.xml.rels><?xml version="1.0" encoding="UTF-8" standalone="yes"?>
<Relationships xmlns="http://schemas.openxmlformats.org/package/2006/relationships"><Relationship Id="rId3" Type="http://schemas.microsoft.com/office/2014/relationships/chartEx" Target="../charts/chartEx3.xml"/><Relationship Id="rId2" Type="http://schemas.microsoft.com/office/2014/relationships/chartEx" Target="../charts/chartEx2.xml"/><Relationship Id="rId1" Type="http://schemas.microsoft.com/office/2014/relationships/chartEx" Target="../charts/chartEx1.xml"/><Relationship Id="rId5" Type="http://schemas.microsoft.com/office/2014/relationships/chartEx" Target="../charts/chartEx5.xml"/><Relationship Id="rId4" Type="http://schemas.microsoft.com/office/2014/relationships/chartEx" Target="../charts/chartEx4.xml"/></Relationships>
</file>

<file path=xl/drawings/_rels/drawing3.xml.rels><?xml version="1.0" encoding="UTF-8" standalone="yes"?>
<Relationships xmlns="http://schemas.openxmlformats.org/package/2006/relationships"><Relationship Id="rId3" Type="http://schemas.microsoft.com/office/2014/relationships/chartEx" Target="../charts/chartEx8.xml"/><Relationship Id="rId2" Type="http://schemas.microsoft.com/office/2014/relationships/chartEx" Target="../charts/chartEx7.xml"/><Relationship Id="rId1" Type="http://schemas.microsoft.com/office/2014/relationships/chartEx" Target="../charts/chartEx6.xml"/></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2</xdr:col>
      <xdr:colOff>533400</xdr:colOff>
      <xdr:row>13</xdr:row>
      <xdr:rowOff>171450</xdr:rowOff>
    </xdr:from>
    <xdr:to>
      <xdr:col>14</xdr:col>
      <xdr:colOff>533400</xdr:colOff>
      <xdr:row>13</xdr:row>
      <xdr:rowOff>171450</xdr:rowOff>
    </xdr:to>
    <xdr:cxnSp macro="">
      <xdr:nvCxnSpPr>
        <xdr:cNvPr id="3" name="Conector recto 2">
          <a:extLst>
            <a:ext uri="{FF2B5EF4-FFF2-40B4-BE49-F238E27FC236}">
              <a16:creationId xmlns:a16="http://schemas.microsoft.com/office/drawing/2014/main" id="{00000000-0008-0000-0000-000003000000}"/>
            </a:ext>
          </a:extLst>
        </xdr:cNvPr>
        <xdr:cNvCxnSpPr/>
      </xdr:nvCxnSpPr>
      <xdr:spPr>
        <a:xfrm>
          <a:off x="1752600" y="1314450"/>
          <a:ext cx="7315200" cy="0"/>
        </a:xfrm>
        <a:prstGeom prst="line">
          <a:avLst/>
        </a:prstGeom>
        <a:ln>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457200</xdr:colOff>
      <xdr:row>14</xdr:row>
      <xdr:rowOff>171450</xdr:rowOff>
    </xdr:from>
    <xdr:to>
      <xdr:col>14</xdr:col>
      <xdr:colOff>581025</xdr:colOff>
      <xdr:row>14</xdr:row>
      <xdr:rowOff>171450</xdr:rowOff>
    </xdr:to>
    <xdr:cxnSp macro="">
      <xdr:nvCxnSpPr>
        <xdr:cNvPr id="4" name="Conector recto 3">
          <a:extLst>
            <a:ext uri="{FF2B5EF4-FFF2-40B4-BE49-F238E27FC236}">
              <a16:creationId xmlns:a16="http://schemas.microsoft.com/office/drawing/2014/main" id="{00000000-0008-0000-0000-000004000000}"/>
            </a:ext>
          </a:extLst>
        </xdr:cNvPr>
        <xdr:cNvCxnSpPr/>
      </xdr:nvCxnSpPr>
      <xdr:spPr>
        <a:xfrm>
          <a:off x="1676400" y="1504950"/>
          <a:ext cx="7439025" cy="0"/>
        </a:xfrm>
        <a:prstGeom prst="line">
          <a:avLst/>
        </a:prstGeom>
        <a:ln>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438150</xdr:colOff>
      <xdr:row>10</xdr:row>
      <xdr:rowOff>171450</xdr:rowOff>
    </xdr:from>
    <xdr:to>
      <xdr:col>14</xdr:col>
      <xdr:colOff>542925</xdr:colOff>
      <xdr:row>10</xdr:row>
      <xdr:rowOff>171450</xdr:rowOff>
    </xdr:to>
    <xdr:cxnSp macro="">
      <xdr:nvCxnSpPr>
        <xdr:cNvPr id="6" name="Conector recto 5">
          <a:extLst>
            <a:ext uri="{FF2B5EF4-FFF2-40B4-BE49-F238E27FC236}">
              <a16:creationId xmlns:a16="http://schemas.microsoft.com/office/drawing/2014/main" id="{00000000-0008-0000-0000-000006000000}"/>
            </a:ext>
          </a:extLst>
        </xdr:cNvPr>
        <xdr:cNvCxnSpPr/>
      </xdr:nvCxnSpPr>
      <xdr:spPr>
        <a:xfrm>
          <a:off x="8362950" y="742950"/>
          <a:ext cx="714375" cy="0"/>
        </a:xfrm>
        <a:prstGeom prst="line">
          <a:avLst/>
        </a:prstGeom>
        <a:ln>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228600</xdr:colOff>
      <xdr:row>15</xdr:row>
      <xdr:rowOff>161925</xdr:rowOff>
    </xdr:from>
    <xdr:to>
      <xdr:col>14</xdr:col>
      <xdr:colOff>495300</xdr:colOff>
      <xdr:row>15</xdr:row>
      <xdr:rowOff>171450</xdr:rowOff>
    </xdr:to>
    <xdr:cxnSp macro="">
      <xdr:nvCxnSpPr>
        <xdr:cNvPr id="5" name="Conector recto 4">
          <a:extLst>
            <a:ext uri="{FF2B5EF4-FFF2-40B4-BE49-F238E27FC236}">
              <a16:creationId xmlns:a16="http://schemas.microsoft.com/office/drawing/2014/main" id="{00000000-0008-0000-0000-000005000000}"/>
            </a:ext>
          </a:extLst>
        </xdr:cNvPr>
        <xdr:cNvCxnSpPr/>
      </xdr:nvCxnSpPr>
      <xdr:spPr>
        <a:xfrm flipV="1">
          <a:off x="2667000" y="3181350"/>
          <a:ext cx="6362700" cy="9525"/>
        </a:xfrm>
        <a:prstGeom prst="line">
          <a:avLst/>
        </a:prstGeom>
        <a:ln>
          <a:prstDash val="dash"/>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867834</xdr:colOff>
      <xdr:row>42</xdr:row>
      <xdr:rowOff>0</xdr:rowOff>
    </xdr:from>
    <xdr:to>
      <xdr:col>14</xdr:col>
      <xdr:colOff>31749</xdr:colOff>
      <xdr:row>60</xdr:row>
      <xdr:rowOff>136072</xdr:rowOff>
    </xdr:to>
    <mc:AlternateContent xmlns:mc="http://schemas.openxmlformats.org/markup-compatibility/2006">
      <mc:Choice xmlns:cx1="http://schemas.microsoft.com/office/drawing/2015/9/8/chartex" Requires="cx1">
        <xdr:graphicFrame macro="">
          <xdr:nvGraphicFramePr>
            <xdr:cNvPr id="3" name="Gráfico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sz="1100"/>
                <a:t>Este gráfico no está disponible en su versión de Excel.
Si edita esta forma o guarda el libro en un formato de archivo diferente, el gráfico no se podrá usar.</a:t>
              </a:r>
            </a:p>
          </xdr:txBody>
        </xdr:sp>
      </mc:Fallback>
    </mc:AlternateContent>
    <xdr:clientData/>
  </xdr:twoCellAnchor>
  <xdr:twoCellAnchor>
    <xdr:from>
      <xdr:col>14</xdr:col>
      <xdr:colOff>300415</xdr:colOff>
      <xdr:row>42</xdr:row>
      <xdr:rowOff>25702</xdr:rowOff>
    </xdr:from>
    <xdr:to>
      <xdr:col>17</xdr:col>
      <xdr:colOff>349250</xdr:colOff>
      <xdr:row>61</xdr:row>
      <xdr:rowOff>25703</xdr:rowOff>
    </xdr:to>
    <mc:AlternateContent xmlns:mc="http://schemas.openxmlformats.org/markup-compatibility/2006">
      <mc:Choice xmlns:cx1="http://schemas.microsoft.com/office/drawing/2015/9/8/chartex" Requires="cx1">
        <xdr:graphicFrame macro="">
          <xdr:nvGraphicFramePr>
            <xdr:cNvPr id="5" name="Gráfico 4">
              <a:extLst>
                <a:ext uri="{FF2B5EF4-FFF2-40B4-BE49-F238E27FC236}">
                  <a16:creationId xmlns:a16="http://schemas.microsoft.com/office/drawing/2014/main" id="{00000000-0008-0000-0200-000005000000}"/>
                </a:ext>
              </a:extLst>
            </xdr:cNvPr>
            <xdr:cNvGraphicFramePr>
              <a:graphicFrameLocks/>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2"/>
            </a:graphicData>
          </a:graphic>
        </xdr:graphicFrame>
      </mc:Choice>
      <mc:Fallback>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sz="1100"/>
                <a:t>Este gráfico no está disponible en su versión de Excel.
Si edita esta forma o guarda el libro en un formato de archivo diferente, el gráfico no se podrá usar.</a:t>
              </a:r>
            </a:p>
          </xdr:txBody>
        </xdr:sp>
      </mc:Fallback>
    </mc:AlternateContent>
    <xdr:clientData/>
  </xdr:twoCellAnchor>
  <xdr:twoCellAnchor>
    <xdr:from>
      <xdr:col>17</xdr:col>
      <xdr:colOff>666750</xdr:colOff>
      <xdr:row>42</xdr:row>
      <xdr:rowOff>31750</xdr:rowOff>
    </xdr:from>
    <xdr:to>
      <xdr:col>19</xdr:col>
      <xdr:colOff>1121834</xdr:colOff>
      <xdr:row>60</xdr:row>
      <xdr:rowOff>116417</xdr:rowOff>
    </xdr:to>
    <mc:AlternateContent xmlns:mc="http://schemas.openxmlformats.org/markup-compatibility/2006">
      <mc:Choice xmlns:cx1="http://schemas.microsoft.com/office/drawing/2015/9/8/chartex" Requires="cx1">
        <xdr:graphicFrame macro="">
          <xdr:nvGraphicFramePr>
            <xdr:cNvPr id="7" name="Gráfico 6">
              <a:extLst>
                <a:ext uri="{FF2B5EF4-FFF2-40B4-BE49-F238E27FC236}">
                  <a16:creationId xmlns:a16="http://schemas.microsoft.com/office/drawing/2014/main" id="{00000000-0008-0000-0200-000007000000}"/>
                </a:ext>
              </a:extLst>
            </xdr:cNvPr>
            <xdr:cNvGraphicFramePr>
              <a:graphicFrameLocks/>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3"/>
            </a:graphicData>
          </a:graphic>
        </xdr:graphicFrame>
      </mc:Choice>
      <mc:Fallback>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sz="1100"/>
                <a:t>Este gráfico no está disponible en su versión de Excel.
Si edita esta forma o guarda el libro en un formato de archivo diferente, el gráfico no se podrá usar.</a:t>
              </a:r>
            </a:p>
          </xdr:txBody>
        </xdr:sp>
      </mc:Fallback>
    </mc:AlternateContent>
    <xdr:clientData/>
  </xdr:twoCellAnchor>
  <xdr:twoCellAnchor>
    <xdr:from>
      <xdr:col>11</xdr:col>
      <xdr:colOff>645585</xdr:colOff>
      <xdr:row>64</xdr:row>
      <xdr:rowOff>42333</xdr:rowOff>
    </xdr:from>
    <xdr:to>
      <xdr:col>14</xdr:col>
      <xdr:colOff>1344083</xdr:colOff>
      <xdr:row>83</xdr:row>
      <xdr:rowOff>121254</xdr:rowOff>
    </xdr:to>
    <mc:AlternateContent xmlns:mc="http://schemas.openxmlformats.org/markup-compatibility/2006">
      <mc:Choice xmlns:cx1="http://schemas.microsoft.com/office/drawing/2015/9/8/chartex" Requires="cx1">
        <xdr:graphicFrame macro="">
          <xdr:nvGraphicFramePr>
            <xdr:cNvPr id="9" name="Gráfico 8">
              <a:extLst>
                <a:ext uri="{FF2B5EF4-FFF2-40B4-BE49-F238E27FC236}">
                  <a16:creationId xmlns:a16="http://schemas.microsoft.com/office/drawing/2014/main" id="{00000000-0008-0000-0200-000009000000}"/>
                </a:ext>
              </a:extLst>
            </xdr:cNvPr>
            <xdr:cNvGraphicFramePr>
              <a:graphicFrameLocks/>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4"/>
            </a:graphicData>
          </a:graphic>
        </xdr:graphicFrame>
      </mc:Choice>
      <mc:Fallback>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sz="1100"/>
                <a:t>Este gráfico no está disponible en su versión de Excel.
Si edita esta forma o guarda el libro en un formato de archivo diferente, el gráfico no se podrá usar.</a:t>
              </a:r>
            </a:p>
          </xdr:txBody>
        </xdr:sp>
      </mc:Fallback>
    </mc:AlternateContent>
    <xdr:clientData/>
  </xdr:twoCellAnchor>
  <xdr:twoCellAnchor>
    <xdr:from>
      <xdr:col>15</xdr:col>
      <xdr:colOff>849689</xdr:colOff>
      <xdr:row>64</xdr:row>
      <xdr:rowOff>46870</xdr:rowOff>
    </xdr:from>
    <xdr:to>
      <xdr:col>18</xdr:col>
      <xdr:colOff>931332</xdr:colOff>
      <xdr:row>83</xdr:row>
      <xdr:rowOff>84666</xdr:rowOff>
    </xdr:to>
    <mc:AlternateContent xmlns:mc="http://schemas.openxmlformats.org/markup-compatibility/2006">
      <mc:Choice xmlns:cx1="http://schemas.microsoft.com/office/drawing/2015/9/8/chartex" Requires="cx1">
        <xdr:graphicFrame macro="">
          <xdr:nvGraphicFramePr>
            <xdr:cNvPr id="11" name="Gráfico 10">
              <a:extLst>
                <a:ext uri="{FF2B5EF4-FFF2-40B4-BE49-F238E27FC236}">
                  <a16:creationId xmlns:a16="http://schemas.microsoft.com/office/drawing/2014/main" id="{00000000-0008-0000-0200-00000B000000}"/>
                </a:ext>
              </a:extLst>
            </xdr:cNvPr>
            <xdr:cNvGraphicFramePr>
              <a:graphicFrameLocks/>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5"/>
            </a:graphicData>
          </a:graphic>
        </xdr:graphicFrame>
      </mc:Choice>
      <mc:Fallback>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sz="1100"/>
                <a:t>Este gráfico no está disponible en su versión de Excel.
Si edita esta forma o guarda el libro en un formato de archivo diferente, el gráfico no se podrá usar.</a:t>
              </a:r>
            </a:p>
          </xdr:txBody>
        </xdr:sp>
      </mc:Fallback>
    </mc:AlternateContent>
    <xdr:clientData/>
  </xdr:twoCellAnchor>
</xdr:wsDr>
</file>

<file path=xl/drawings/drawing3.xml><?xml version="1.0" encoding="utf-8"?>
<xdr:wsDr xmlns:xdr="http://schemas.openxmlformats.org/drawingml/2006/spreadsheetDrawing" xmlns:a="http://schemas.openxmlformats.org/drawingml/2006/main">
  <xdr:twoCellAnchor>
    <xdr:from>
      <xdr:col>10</xdr:col>
      <xdr:colOff>732694</xdr:colOff>
      <xdr:row>32</xdr:row>
      <xdr:rowOff>186418</xdr:rowOff>
    </xdr:from>
    <xdr:to>
      <xdr:col>14</xdr:col>
      <xdr:colOff>14654</xdr:colOff>
      <xdr:row>46</xdr:row>
      <xdr:rowOff>157843</xdr:rowOff>
    </xdr:to>
    <mc:AlternateContent xmlns:mc="http://schemas.openxmlformats.org/markup-compatibility/2006">
      <mc:Choice xmlns:cx1="http://schemas.microsoft.com/office/drawing/2015/9/8/chartex" Requires="cx1">
        <xdr:graphicFrame macro="">
          <xdr:nvGraphicFramePr>
            <xdr:cNvPr id="4" name="Gráfico 3">
              <a:extLst>
                <a:ext uri="{FF2B5EF4-FFF2-40B4-BE49-F238E27FC236}">
                  <a16:creationId xmlns:a16="http://schemas.microsoft.com/office/drawing/2014/main" id="{00000000-0008-0000-0300-000004000000}"/>
                </a:ext>
              </a:extLst>
            </xdr:cNvPr>
            <xdr:cNvGraphicFramePr>
              <a:graphicFrameLocks/>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sz="1100"/>
                <a:t>Este gráfico no está disponible en su versión de Excel.
Si edita esta forma o guarda el libro en un formato de archivo diferente, el gráfico no se podrá usar.</a:t>
              </a:r>
            </a:p>
          </xdr:txBody>
        </xdr:sp>
      </mc:Fallback>
    </mc:AlternateContent>
    <xdr:clientData/>
  </xdr:twoCellAnchor>
  <xdr:twoCellAnchor>
    <xdr:from>
      <xdr:col>14</xdr:col>
      <xdr:colOff>508000</xdr:colOff>
      <xdr:row>33</xdr:row>
      <xdr:rowOff>19050</xdr:rowOff>
    </xdr:from>
    <xdr:to>
      <xdr:col>16</xdr:col>
      <xdr:colOff>536575</xdr:colOff>
      <xdr:row>46</xdr:row>
      <xdr:rowOff>180975</xdr:rowOff>
    </xdr:to>
    <mc:AlternateContent xmlns:mc="http://schemas.openxmlformats.org/markup-compatibility/2006">
      <mc:Choice xmlns:cx1="http://schemas.microsoft.com/office/drawing/2015/9/8/chartex" Requires="cx1">
        <xdr:graphicFrame macro="">
          <xdr:nvGraphicFramePr>
            <xdr:cNvPr id="6" name="Gráfico 5">
              <a:extLst>
                <a:ext uri="{FF2B5EF4-FFF2-40B4-BE49-F238E27FC236}">
                  <a16:creationId xmlns:a16="http://schemas.microsoft.com/office/drawing/2014/main" id="{00000000-0008-0000-0300-000006000000}"/>
                </a:ext>
              </a:extLst>
            </xdr:cNvPr>
            <xdr:cNvGraphicFramePr>
              <a:graphicFrameLocks/>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2"/>
            </a:graphicData>
          </a:graphic>
        </xdr:graphicFrame>
      </mc:Choice>
      <mc:Fallback>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sz="1100"/>
                <a:t>Este gráfico no está disponible en su versión de Excel.
Si edita esta forma o guarda el libro en un formato de archivo diferente, el gráfico no se podrá usar.</a:t>
              </a:r>
            </a:p>
          </xdr:txBody>
        </xdr:sp>
      </mc:Fallback>
    </mc:AlternateContent>
    <xdr:clientData/>
  </xdr:twoCellAnchor>
  <xdr:twoCellAnchor>
    <xdr:from>
      <xdr:col>13</xdr:col>
      <xdr:colOff>243415</xdr:colOff>
      <xdr:row>51</xdr:row>
      <xdr:rowOff>49741</xdr:rowOff>
    </xdr:from>
    <xdr:to>
      <xdr:col>15</xdr:col>
      <xdr:colOff>956732</xdr:colOff>
      <xdr:row>66</xdr:row>
      <xdr:rowOff>49741</xdr:rowOff>
    </xdr:to>
    <mc:AlternateContent xmlns:mc="http://schemas.openxmlformats.org/markup-compatibility/2006">
      <mc:Choice xmlns:cx1="http://schemas.microsoft.com/office/drawing/2015/9/8/chartex" Requires="cx1">
        <xdr:graphicFrame macro="">
          <xdr:nvGraphicFramePr>
            <xdr:cNvPr id="8" name="Gráfico 7">
              <a:extLst>
                <a:ext uri="{FF2B5EF4-FFF2-40B4-BE49-F238E27FC236}">
                  <a16:creationId xmlns:a16="http://schemas.microsoft.com/office/drawing/2014/main" id="{00000000-0008-0000-0300-000008000000}"/>
                </a:ext>
              </a:extLst>
            </xdr:cNvPr>
            <xdr:cNvGraphicFramePr>
              <a:graphicFrameLocks/>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3"/>
            </a:graphicData>
          </a:graphic>
        </xdr:graphicFrame>
      </mc:Choice>
      <mc:Fallback>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sz="1100"/>
                <a:t>Este gráfico no está disponible en su versión de Excel.
Si edita esta forma o guarda el libro en un formato de archivo diferente, el gráfico no se podrá usar.</a:t>
              </a:r>
            </a:p>
          </xdr:txBody>
        </xdr:sp>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581025</xdr:colOff>
      <xdr:row>4</xdr:row>
      <xdr:rowOff>57150</xdr:rowOff>
    </xdr:from>
    <xdr:to>
      <xdr:col>10</xdr:col>
      <xdr:colOff>733425</xdr:colOff>
      <xdr:row>23</xdr:row>
      <xdr:rowOff>95250</xdr:rowOff>
    </xdr:to>
    <xdr:pic>
      <xdr:nvPicPr>
        <xdr:cNvPr id="2" name="Imagen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a:stretch>
          <a:fillRect/>
        </a:stretch>
      </xdr:blipFill>
      <xdr:spPr>
        <a:xfrm>
          <a:off x="4105275" y="819150"/>
          <a:ext cx="5486400" cy="3657600"/>
        </a:xfrm>
        <a:prstGeom prst="rect">
          <a:avLst/>
        </a:prstGeom>
      </xdr:spPr>
    </xdr:pic>
    <xdr:clientData/>
  </xdr:twoCellAnchor>
  <xdr:twoCellAnchor editAs="oneCell">
    <xdr:from>
      <xdr:col>3</xdr:col>
      <xdr:colOff>581024</xdr:colOff>
      <xdr:row>23</xdr:row>
      <xdr:rowOff>133350</xdr:rowOff>
    </xdr:from>
    <xdr:to>
      <xdr:col>10</xdr:col>
      <xdr:colOff>761999</xdr:colOff>
      <xdr:row>44</xdr:row>
      <xdr:rowOff>90170</xdr:rowOff>
    </xdr:to>
    <xdr:pic>
      <xdr:nvPicPr>
        <xdr:cNvPr id="3" name="Imagen 2">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2"/>
        <a:stretch>
          <a:fillRect/>
        </a:stretch>
      </xdr:blipFill>
      <xdr:spPr>
        <a:xfrm>
          <a:off x="4105274" y="4514850"/>
          <a:ext cx="5514975" cy="3957320"/>
        </a:xfrm>
        <a:prstGeom prst="rect">
          <a:avLst/>
        </a:prstGeom>
      </xdr:spPr>
    </xdr:pic>
    <xdr:clientData/>
  </xdr:twoCellAnchor>
  <xdr:twoCellAnchor editAs="oneCell">
    <xdr:from>
      <xdr:col>3</xdr:col>
      <xdr:colOff>533400</xdr:colOff>
      <xdr:row>45</xdr:row>
      <xdr:rowOff>85725</xdr:rowOff>
    </xdr:from>
    <xdr:to>
      <xdr:col>11</xdr:col>
      <xdr:colOff>49530</xdr:colOff>
      <xdr:row>67</xdr:row>
      <xdr:rowOff>104140</xdr:rowOff>
    </xdr:to>
    <xdr:pic>
      <xdr:nvPicPr>
        <xdr:cNvPr id="4" name="Imagen 3">
          <a:extLst>
            <a:ext uri="{FF2B5EF4-FFF2-40B4-BE49-F238E27FC236}">
              <a16:creationId xmlns:a16="http://schemas.microsoft.com/office/drawing/2014/main" id="{00000000-0008-0000-0400-000004000000}"/>
            </a:ext>
          </a:extLst>
        </xdr:cNvPr>
        <xdr:cNvPicPr/>
      </xdr:nvPicPr>
      <xdr:blipFill>
        <a:blip xmlns:r="http://schemas.openxmlformats.org/officeDocument/2006/relationships" r:embed="rId3"/>
        <a:stretch>
          <a:fillRect/>
        </a:stretch>
      </xdr:blipFill>
      <xdr:spPr>
        <a:xfrm>
          <a:off x="4057650" y="8658225"/>
          <a:ext cx="5612130" cy="4209415"/>
        </a:xfrm>
        <a:prstGeom prst="rect">
          <a:avLst/>
        </a:prstGeom>
      </xdr:spPr>
    </xdr:pic>
    <xdr:clientData/>
  </xdr:twoCellAnchor>
  <xdr:twoCellAnchor editAs="oneCell">
    <xdr:from>
      <xdr:col>14</xdr:col>
      <xdr:colOff>657225</xdr:colOff>
      <xdr:row>4</xdr:row>
      <xdr:rowOff>38100</xdr:rowOff>
    </xdr:from>
    <xdr:to>
      <xdr:col>22</xdr:col>
      <xdr:colOff>47625</xdr:colOff>
      <xdr:row>23</xdr:row>
      <xdr:rowOff>76200</xdr:rowOff>
    </xdr:to>
    <xdr:pic>
      <xdr:nvPicPr>
        <xdr:cNvPr id="5" name="Imagen 4">
          <a:extLst>
            <a:ext uri="{FF2B5EF4-FFF2-40B4-BE49-F238E27FC236}">
              <a16:creationId xmlns:a16="http://schemas.microsoft.com/office/drawing/2014/main" id="{00000000-0008-0000-0400-000005000000}"/>
            </a:ext>
          </a:extLst>
        </xdr:cNvPr>
        <xdr:cNvPicPr/>
      </xdr:nvPicPr>
      <xdr:blipFill>
        <a:blip xmlns:r="http://schemas.openxmlformats.org/officeDocument/2006/relationships" r:embed="rId4"/>
        <a:stretch>
          <a:fillRect/>
        </a:stretch>
      </xdr:blipFill>
      <xdr:spPr>
        <a:xfrm>
          <a:off x="12563475" y="800100"/>
          <a:ext cx="5486400" cy="3657600"/>
        </a:xfrm>
        <a:prstGeom prst="rect">
          <a:avLst/>
        </a:prstGeom>
      </xdr:spPr>
    </xdr:pic>
    <xdr:clientData/>
  </xdr:twoCellAnchor>
  <xdr:twoCellAnchor editAs="oneCell">
    <xdr:from>
      <xdr:col>14</xdr:col>
      <xdr:colOff>581025</xdr:colOff>
      <xdr:row>23</xdr:row>
      <xdr:rowOff>171450</xdr:rowOff>
    </xdr:from>
    <xdr:to>
      <xdr:col>22</xdr:col>
      <xdr:colOff>97155</xdr:colOff>
      <xdr:row>45</xdr:row>
      <xdr:rowOff>189865</xdr:rowOff>
    </xdr:to>
    <xdr:pic>
      <xdr:nvPicPr>
        <xdr:cNvPr id="6" name="Imagen 5">
          <a:extLst>
            <a:ext uri="{FF2B5EF4-FFF2-40B4-BE49-F238E27FC236}">
              <a16:creationId xmlns:a16="http://schemas.microsoft.com/office/drawing/2014/main" id="{00000000-0008-0000-0400-000006000000}"/>
            </a:ext>
          </a:extLst>
        </xdr:cNvPr>
        <xdr:cNvPicPr/>
      </xdr:nvPicPr>
      <xdr:blipFill>
        <a:blip xmlns:r="http://schemas.openxmlformats.org/officeDocument/2006/relationships" r:embed="rId5"/>
        <a:stretch>
          <a:fillRect/>
        </a:stretch>
      </xdr:blipFill>
      <xdr:spPr>
        <a:xfrm>
          <a:off x="12487275" y="4552950"/>
          <a:ext cx="5612130" cy="4209415"/>
        </a:xfrm>
        <a:prstGeom prst="rect">
          <a:avLst/>
        </a:prstGeom>
      </xdr:spPr>
    </xdr:pic>
    <xdr:clientData/>
  </xdr:twoCellAnchor>
  <xdr:twoCellAnchor editAs="oneCell">
    <xdr:from>
      <xdr:col>14</xdr:col>
      <xdr:colOff>590550</xdr:colOff>
      <xdr:row>46</xdr:row>
      <xdr:rowOff>66675</xdr:rowOff>
    </xdr:from>
    <xdr:to>
      <xdr:col>22</xdr:col>
      <xdr:colOff>106680</xdr:colOff>
      <xdr:row>68</xdr:row>
      <xdr:rowOff>85090</xdr:rowOff>
    </xdr:to>
    <xdr:pic>
      <xdr:nvPicPr>
        <xdr:cNvPr id="7" name="Imagen 6">
          <a:extLst>
            <a:ext uri="{FF2B5EF4-FFF2-40B4-BE49-F238E27FC236}">
              <a16:creationId xmlns:a16="http://schemas.microsoft.com/office/drawing/2014/main" id="{00000000-0008-0000-0400-000007000000}"/>
            </a:ext>
          </a:extLst>
        </xdr:cNvPr>
        <xdr:cNvPicPr/>
      </xdr:nvPicPr>
      <xdr:blipFill>
        <a:blip xmlns:r="http://schemas.openxmlformats.org/officeDocument/2006/relationships" r:embed="rId6"/>
        <a:stretch>
          <a:fillRect/>
        </a:stretch>
      </xdr:blipFill>
      <xdr:spPr>
        <a:xfrm>
          <a:off x="12496800" y="8829675"/>
          <a:ext cx="5612130" cy="4209415"/>
        </a:xfrm>
        <a:prstGeom prst="rect">
          <a:avLst/>
        </a:prstGeom>
      </xdr:spPr>
    </xdr:pic>
    <xdr:clientData/>
  </xdr:twoCellAnchor>
  <xdr:twoCellAnchor editAs="oneCell">
    <xdr:from>
      <xdr:col>2</xdr:col>
      <xdr:colOff>847725</xdr:colOff>
      <xdr:row>71</xdr:row>
      <xdr:rowOff>76200</xdr:rowOff>
    </xdr:from>
    <xdr:to>
      <xdr:col>11</xdr:col>
      <xdr:colOff>180188</xdr:colOff>
      <xdr:row>97</xdr:row>
      <xdr:rowOff>47009</xdr:rowOff>
    </xdr:to>
    <xdr:pic>
      <xdr:nvPicPr>
        <xdr:cNvPr id="8" name="Imagen 7">
          <a:extLst>
            <a:ext uri="{FF2B5EF4-FFF2-40B4-BE49-F238E27FC236}">
              <a16:creationId xmlns:a16="http://schemas.microsoft.com/office/drawing/2014/main" id="{9D1855E7-5C9C-4350-B48F-487E0A889CE5}"/>
            </a:ext>
          </a:extLst>
        </xdr:cNvPr>
        <xdr:cNvPicPr>
          <a:picLocks noChangeAspect="1"/>
        </xdr:cNvPicPr>
      </xdr:nvPicPr>
      <xdr:blipFill>
        <a:blip xmlns:r="http://schemas.openxmlformats.org/officeDocument/2006/relationships" r:embed="rId7"/>
        <a:stretch>
          <a:fillRect/>
        </a:stretch>
      </xdr:blipFill>
      <xdr:spPr>
        <a:xfrm>
          <a:off x="3505200" y="13411200"/>
          <a:ext cx="6295238" cy="4923809"/>
        </a:xfrm>
        <a:prstGeom prst="rect">
          <a:avLst/>
        </a:prstGeom>
      </xdr:spPr>
    </xdr:pic>
    <xdr:clientData/>
  </xdr:twoCellAnchor>
  <xdr:twoCellAnchor>
    <xdr:from>
      <xdr:col>2</xdr:col>
      <xdr:colOff>809625</xdr:colOff>
      <xdr:row>89</xdr:row>
      <xdr:rowOff>47625</xdr:rowOff>
    </xdr:from>
    <xdr:to>
      <xdr:col>11</xdr:col>
      <xdr:colOff>152400</xdr:colOff>
      <xdr:row>93</xdr:row>
      <xdr:rowOff>85725</xdr:rowOff>
    </xdr:to>
    <xdr:sp macro="" textlink="">
      <xdr:nvSpPr>
        <xdr:cNvPr id="9" name="Rectángulo 8">
          <a:extLst>
            <a:ext uri="{FF2B5EF4-FFF2-40B4-BE49-F238E27FC236}">
              <a16:creationId xmlns:a16="http://schemas.microsoft.com/office/drawing/2014/main" id="{8BA10328-0FCF-4887-BD58-9B7837B8585F}"/>
            </a:ext>
          </a:extLst>
        </xdr:cNvPr>
        <xdr:cNvSpPr/>
      </xdr:nvSpPr>
      <xdr:spPr>
        <a:xfrm>
          <a:off x="3467100" y="16878300"/>
          <a:ext cx="6305550" cy="80010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14</xdr:col>
      <xdr:colOff>266700</xdr:colOff>
      <xdr:row>71</xdr:row>
      <xdr:rowOff>76200</xdr:rowOff>
    </xdr:from>
    <xdr:to>
      <xdr:col>22</xdr:col>
      <xdr:colOff>475463</xdr:colOff>
      <xdr:row>97</xdr:row>
      <xdr:rowOff>47009</xdr:rowOff>
    </xdr:to>
    <xdr:pic>
      <xdr:nvPicPr>
        <xdr:cNvPr id="10" name="Imagen 9">
          <a:extLst>
            <a:ext uri="{FF2B5EF4-FFF2-40B4-BE49-F238E27FC236}">
              <a16:creationId xmlns:a16="http://schemas.microsoft.com/office/drawing/2014/main" id="{B38F14AE-CAEA-4069-948E-24E0BBFC00CF}"/>
            </a:ext>
          </a:extLst>
        </xdr:cNvPr>
        <xdr:cNvPicPr>
          <a:picLocks noChangeAspect="1"/>
        </xdr:cNvPicPr>
      </xdr:nvPicPr>
      <xdr:blipFill>
        <a:blip xmlns:r="http://schemas.openxmlformats.org/officeDocument/2006/relationships" r:embed="rId7"/>
        <a:stretch>
          <a:fillRect/>
        </a:stretch>
      </xdr:blipFill>
      <xdr:spPr>
        <a:xfrm>
          <a:off x="13735050" y="13754100"/>
          <a:ext cx="6304763" cy="4923809"/>
        </a:xfrm>
        <a:prstGeom prst="rect">
          <a:avLst/>
        </a:prstGeom>
      </xdr:spPr>
    </xdr:pic>
    <xdr:clientData/>
  </xdr:twoCellAnchor>
  <xdr:twoCellAnchor>
    <xdr:from>
      <xdr:col>14</xdr:col>
      <xdr:colOff>285750</xdr:colOff>
      <xdr:row>85</xdr:row>
      <xdr:rowOff>95250</xdr:rowOff>
    </xdr:from>
    <xdr:to>
      <xdr:col>22</xdr:col>
      <xdr:colOff>504825</xdr:colOff>
      <xdr:row>89</xdr:row>
      <xdr:rowOff>133350</xdr:rowOff>
    </xdr:to>
    <xdr:sp macro="" textlink="">
      <xdr:nvSpPr>
        <xdr:cNvPr id="11" name="Rectángulo 10">
          <a:extLst>
            <a:ext uri="{FF2B5EF4-FFF2-40B4-BE49-F238E27FC236}">
              <a16:creationId xmlns:a16="http://schemas.microsoft.com/office/drawing/2014/main" id="{0EA80016-6068-47C7-9675-5AF602AD4F93}"/>
            </a:ext>
          </a:extLst>
        </xdr:cNvPr>
        <xdr:cNvSpPr/>
      </xdr:nvSpPr>
      <xdr:spPr>
        <a:xfrm>
          <a:off x="13754100" y="16440150"/>
          <a:ext cx="6315075" cy="80010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USUARIO" refreshedDate="44134.48135451389" createdVersion="6" refreshedVersion="6" minRefreshableVersion="3" recordCount="392" xr:uid="{00000000-000A-0000-FFFF-FFFF00000000}">
  <cacheSource type="worksheet">
    <worksheetSource ref="A4:H396" sheet="CASCADA DESPERDICIOS POR UNIDAD"/>
  </cacheSource>
  <cacheFields count="8">
    <cacheField name="VENTA_GRUPO" numFmtId="0">
      <sharedItems count="21">
        <s v="SERVICIO DE INSTALACION"/>
        <s v="IMP DIGITAL COLOR"/>
        <s v="TARJETAS -TEN CARD-INVITACIONES-SEPARADORES"/>
        <s v="STICKERS- ETIQUETAS O ADHESIVOS"/>
        <s v="CATÁLOGOS - MANUALES - CUADERNILLOS-ROTAFOLIOS"/>
        <s v="AFICHES PEQUEÑO FORMATO"/>
        <s v="IMP DIGITAL B/N"/>
        <s v="CARNÉS- ESCARAPELAS"/>
        <s v="CARTA MENÚ"/>
        <s v="P.O.P (CENEFA,TROPEZON, OREJAS, ROMPETRÁFICO, ESPE"/>
        <s v="IMPRESIÓN LITOGRAFICA"/>
        <s v="CARTAS - BOLETINES - INSERTOS - VOLANTES"/>
        <s v="CARPETAS"/>
        <s v="FOTOCOPIADO BLANCO Y NEGRO"/>
        <s v="CERTIFICADOS - DIPLOMAS"/>
        <s v="AYUDAVENTAS"/>
        <s v="PLEGABLES"/>
        <s v="VARIOS"/>
        <s v="CARÁTULAS-LABELS CD"/>
        <s v="MATERIAL MERCHANDISING"/>
        <s v="DUMMIES"/>
      </sharedItems>
    </cacheField>
    <cacheField name="LINEA" numFmtId="0">
      <sharedItems count="7">
        <s v="VENTA DE PAPELERÍA Y PAPELES"/>
        <s v="IMPRESIÓN DIGITAL COLOR"/>
        <s v="CODIGOS SIN USO"/>
        <s v="IMPRESIÓN DIGITAL B/N"/>
        <s v="SERVICIOS Y TERMINADOS INTERNOS"/>
        <s v="FOTOCOPIA"/>
        <s v="PUBLICITARIOS"/>
      </sharedItems>
    </cacheField>
    <cacheField name="GRUPO" numFmtId="0">
      <sharedItems count="9">
        <s v="VENTA DE PAPELES"/>
        <s v="DOBLE CARTA"/>
        <s v="CODIGOS SIN USO"/>
        <s v="SERVICIOS IMP DIGITAL"/>
        <s v="IMPRESIÓN DIGITAL B/N"/>
        <s v="TERMINADOS INTERNOS"/>
        <s v="FOTOCOPIA B/N"/>
        <s v="GRANDE"/>
        <s v="MUGS"/>
      </sharedItems>
    </cacheField>
    <cacheField name="SUBGRUPO" numFmtId="0">
      <sharedItems count="12">
        <s v="PAPEL IMPRESI.DIGITAL DOBLE CARTA"/>
        <s v="DOBLE CARTA"/>
        <s v="PAPEL IMPRESI.DIGITAL CARTA"/>
        <s v="CODIGOS SIN USO"/>
        <s v="DATOS VARIABLES"/>
        <s v="CARTA"/>
        <s v="OFICIO"/>
        <s v="PAPEL IMPRESI.DIGITAL OFICIO"/>
        <s v="REFILADO"/>
        <s v="OTROS TERMINADOS INTERNOS"/>
        <s v="33 X 100 CMS"/>
        <s v="MUGS"/>
      </sharedItems>
    </cacheField>
    <cacheField name="PRODUCTO" numFmtId="0">
      <sharedItems count="53">
        <s v="PAPEL ADHESIVO DOBLE CARTA"/>
        <s v="IMPRESIÓN DIGITAL COLOR DOBLE CARTA (MÁS DE 2500 HOJAS)"/>
        <s v="PROPALMATE DOBLE CARTA 150 GRS"/>
        <s v="IMPRESIÓN DIGITAL COLOR DOBLE CARTA (DE 200 A 499 HOJAS)"/>
        <s v="PAPEL RECICLADO EARTH PACT DE 230 GRS"/>
        <s v="IMPRESIÓN DIGITAL COLOR DOBLE CARTA (DE 10 A 49 HOJAS)"/>
        <s v="PAPEL BOND HOJA CARTA 90 GRS"/>
        <s v="IMPRESIÓN DIGITAL COLOR DOBLE CARTA (DE 1 A 9 HOJAS)"/>
        <s v="PROPALCOTE DOBLE CARTA 150 GRS"/>
        <s v="IMPRESIÓN DIGITAL COLOR DOBLE CARTA (DE 500 A 999 HOJAS)"/>
        <s v="IMPRESIÓN DIGITAL ADICIONAL COLOR CARTA (MÁS DE 2500 HOJAS)"/>
        <s v="IMPRESIÓN DIGITAL COLOR DOBLE CARTA (DE 50 A 99 HOJAS)"/>
        <s v="PROPALCOTE DOBLE CARTA 240 GRS"/>
        <s v="PAPEL BOND HOJA CARTA 75 GRS"/>
        <s v="IMPRESIÓN DIGITAL COLOR DATOS VARIABLES"/>
        <s v="OTRO TIPO DE PAPEL DOBLE CARTA"/>
        <s v="IMPRESIÓN DIGITAL B/N CARTA (DE 1000 A 2499 HOJAS)"/>
        <s v="IMPRESIÓN DIGITAL B/N OFICIO (DE 500 A 999 HOJAS)"/>
        <s v="PAPEL BOND HOJA OFICIO 75 GRS"/>
        <s v="PAPEL SINTÉTICO TESLIN DOBLE CARTA"/>
        <s v="IMPRESIÓN DIGITAL B/N CARTA (DE 500 A 999 HOJAS)"/>
        <s v="REFILADO PEQUEÑO FORMATO (POR UNIDAD)"/>
        <s v="PROPALCOTE DOBLE CARTA 300 GRS"/>
        <s v="PROPALMATE DOBLE CARTA 115 GRS"/>
        <s v="IMPRESIÓN DIGITAL COLOR DOBLE CARTA (DE 1000 A 2499 HOJAS)"/>
        <s v="PROPALMATE DOBLE CARTA 200 GRS"/>
        <s v="FOTOCOPIA B/N CARTA (DE 51 A 100 HOJAS)"/>
        <s v="IMPRESIÓN DIGITAL B/N CARTA (DE 200 A 499 HOJAS)"/>
        <s v="IMPRESIÓN DIGITAL B/N CARTA (DE 50 A 99 HOJAS)"/>
        <s v="IMPRESIÓN DIGITAL B/N DOBLE CARTA (DE 10 A 49 HOJAS)"/>
        <s v="IMPRESIÓN DIGITAL COLOR DOBLE CARTA (DE 100 A 199 HOJAS)"/>
        <s v="PAPEL RECICLADO EARTH PACT DE 75 GRS"/>
        <s v="IMPRESIÓN DIGITAL B/N CARTA (DE 100 A 199 HOJAS)"/>
        <s v="PAPEL BOND HOJA DOBLE CARTA 75 GRS"/>
        <s v="SERVICIO OTROS TERMINADOS-INTERNOS"/>
        <s v="IMPRESIÓN DIGITAL B/N CARTA (DE 10 A 49 HOJAS)"/>
        <s v="OTRO TIPO DE PAPEL CARTA"/>
        <s v="IMPRESIÓN DIGITAL B/N CARTA (DE 1 A 9 HOJAS)"/>
        <s v="IMPRESIÓN DIGITAL B/N OFICIO (DE 1000 A 2499 HOJAS)"/>
        <s v="IMPRESIÓN DIGITAL B/N OFICIO (DE 200 A 499 HOJAS)"/>
        <s v="PAPEL BOND HOJA DOBLE CARTA 90 GRS"/>
        <s v="IMPRESIÓN DIGITAL B/N CARTA (MÁS DE 2500 HOJAS)"/>
        <s v="PROPALCOTE DOBLE CARTA 200 GRS"/>
        <s v="PAPEL RECICLADO EARTH PACT DE 90 GRS"/>
        <s v="PAPEL RECICLADO EARTH PACT DE 150 GRS"/>
        <s v="PAPEL RECICLADO EARTH PACT DE 295 GRS"/>
        <s v="IMPRESIÓN DIGITAL A COLOR 33 X 100 CMS"/>
        <s v="PROPALCOTE EXTRAGRANDE DE 33 X 100 CMS"/>
        <s v="ESTAMPADO DE MUGS DE 11 A 25 UNIDADES"/>
        <s v="ESTAMPADO DE MUGS. MAS DE 51 UNIDADES"/>
        <s v="PAPEL OPALINA DOBLE CARTA 180 GRS"/>
        <s v="PROPALCOTE DOBLE CARTA DE 350 GRS"/>
        <s v="ESTAMPADO DE MUGS DE 26 A 50 UNIDADES"/>
      </sharedItems>
    </cacheField>
    <cacheField name="MAQUINA" numFmtId="0">
      <sharedItems count="9">
        <s v=" PREPARACIÓN DE MATERIAL"/>
        <s v="RICOH PRO 5200"/>
        <s v="DOCUCOLOR 252"/>
        <s v="RICOH B/N AFICIO 5002"/>
        <s v=" PREPARACION DE ARCHIVO"/>
        <s v="RICOH COLOR MP4500"/>
        <s v="RICOH BLANCO Y NEGRO MP 4500"/>
        <s v="EPSON T50 SUBLIMACION"/>
        <s v="PLANCHA DE ESTAMPADO"/>
      </sharedItems>
    </cacheField>
    <cacheField name="CAUSA DESPERDICIO" numFmtId="0">
      <sharedItems count="13">
        <s v="04- ERROR PROCESAMIENTO ARCHIVO"/>
        <s v="12- DEFECTOS DE IMPRESIÓN O COPIADO"/>
        <s v="03- ERROR OPERACIÓN MÁQUINA"/>
        <s v="13- MAL FUNCIONAMIENTO EQUIPO"/>
        <s v="08- DEFECTO EN LOS MATERIALES"/>
        <s v="07- PRUEBAS O CONSUMO INTERNO"/>
        <s v="14- ERROR TERMINADOS"/>
        <s v="06- REPROCESO"/>
        <s v="02- MATERIAL EQUIVOCADO"/>
        <s v="05- MANIPULACIÓN INCORRECTA MATERIA"/>
        <s v="12- CLIENTE RECHAZÓ"/>
        <s v="15- ERROR DE CALCULO DEL COMERCIAL"/>
        <s v="01- DESPERDICIO ESTRUCTURAL O GEOMETRICO"/>
      </sharedItems>
    </cacheField>
    <cacheField name="FRACCION DE DESPERDICIO" numFmtId="0">
      <sharedItems containsSemiMixedTypes="0" containsString="0" containsNumber="1" minValue="9.99000999000999E-4" maxValue="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USUARIO" refreshedDate="44134.558935532405" createdVersion="6" refreshedVersion="6" minRefreshableVersion="3" recordCount="28" xr:uid="{00000000-000A-0000-FFFF-FFFF01000000}">
  <cacheSource type="worksheet">
    <worksheetSource ref="A4:H32" sheet="CASCADA DESPERDICIOS POR HOJAS "/>
  </cacheSource>
  <cacheFields count="8">
    <cacheField name="VENTA_GRUPO" numFmtId="0">
      <sharedItems count="11">
        <s v="TARJETAS -TEN CARD-INVITACIONES-SEPARADORES"/>
        <s v="CARTA MENÚ"/>
        <s v="CARPETAS"/>
        <s v="CATÁLOGOS - MANUALES - CUADERNILLOS-ROTAFOLIOS"/>
        <s v="CERTIFICADOS - DIPLOMAS"/>
        <s v="CARTAS - BOLETINES - INSERTOS - VOLANTES"/>
        <s v="PLEGABLES"/>
        <s v="IMP DIGITAL B/N"/>
        <s v="STICKERS- ETIQUETAS O ADHESIVOS"/>
        <s v="AYUDAVENTAS"/>
        <s v="VARIOS"/>
      </sharedItems>
    </cacheField>
    <cacheField name="LINEA" numFmtId="0">
      <sharedItems/>
    </cacheField>
    <cacheField name="GRUPO" numFmtId="0">
      <sharedItems/>
    </cacheField>
    <cacheField name="SUBGRUPO" numFmtId="0">
      <sharedItems/>
    </cacheField>
    <cacheField name="PRODUCTO" numFmtId="0">
      <sharedItems count="2">
        <s v="PROPALMATE DOBLE CARTA 240 GRS"/>
        <s v="PROPALMATE DOBLE CARTA DE 300 GRS"/>
      </sharedItems>
    </cacheField>
    <cacheField name="MAQUINA" numFmtId="0">
      <sharedItems/>
    </cacheField>
    <cacheField name="CAUSA DESPERDICIO" numFmtId="0">
      <sharedItems count="7">
        <s v="04- ERROR PROCESAMIENTO ARCHIVO"/>
        <s v="07- PRUEBAS O CONSUMO INTERNO"/>
        <s v="08- DEFECTO EN LOS MATERIALES"/>
        <s v="13- MAL FUNCIONAMIENTO EQUIPO"/>
        <s v="14- ERROR TERMINADOS"/>
        <s v="06- REPROCESO"/>
        <s v="02- MATERIAL EQUIVOCADO"/>
      </sharedItems>
    </cacheField>
    <cacheField name="FRACCION DE DESPERDICIO" numFmtId="0">
      <sharedItems containsSemiMixedTypes="0" containsString="0" containsNumber="1" minValue="1.3157894736842105E-2" maxValue="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92">
  <r>
    <x v="0"/>
    <x v="0"/>
    <x v="0"/>
    <x v="0"/>
    <x v="0"/>
    <x v="0"/>
    <x v="0"/>
    <n v="0.1111111111111111"/>
  </r>
  <r>
    <x v="1"/>
    <x v="1"/>
    <x v="1"/>
    <x v="1"/>
    <x v="1"/>
    <x v="1"/>
    <x v="1"/>
    <n v="0.16666666666666666"/>
  </r>
  <r>
    <x v="1"/>
    <x v="0"/>
    <x v="0"/>
    <x v="0"/>
    <x v="2"/>
    <x v="0"/>
    <x v="1"/>
    <n v="0.16666666666666666"/>
  </r>
  <r>
    <x v="2"/>
    <x v="1"/>
    <x v="1"/>
    <x v="1"/>
    <x v="3"/>
    <x v="1"/>
    <x v="2"/>
    <n v="8.2644628099173556E-3"/>
  </r>
  <r>
    <x v="2"/>
    <x v="0"/>
    <x v="0"/>
    <x v="0"/>
    <x v="4"/>
    <x v="0"/>
    <x v="2"/>
    <n v="1.6393442622950821E-2"/>
  </r>
  <r>
    <x v="2"/>
    <x v="1"/>
    <x v="1"/>
    <x v="1"/>
    <x v="5"/>
    <x v="1"/>
    <x v="0"/>
    <n v="9.0909090909090912E-2"/>
  </r>
  <r>
    <x v="3"/>
    <x v="1"/>
    <x v="1"/>
    <x v="1"/>
    <x v="5"/>
    <x v="2"/>
    <x v="0"/>
    <n v="1"/>
  </r>
  <r>
    <x v="3"/>
    <x v="0"/>
    <x v="0"/>
    <x v="0"/>
    <x v="0"/>
    <x v="0"/>
    <x v="0"/>
    <n v="1"/>
  </r>
  <r>
    <x v="1"/>
    <x v="0"/>
    <x v="0"/>
    <x v="0"/>
    <x v="2"/>
    <x v="0"/>
    <x v="2"/>
    <n v="1"/>
  </r>
  <r>
    <x v="1"/>
    <x v="1"/>
    <x v="1"/>
    <x v="1"/>
    <x v="1"/>
    <x v="3"/>
    <x v="2"/>
    <n v="1"/>
  </r>
  <r>
    <x v="1"/>
    <x v="1"/>
    <x v="1"/>
    <x v="1"/>
    <x v="1"/>
    <x v="1"/>
    <x v="2"/>
    <n v="0.66666666666666663"/>
  </r>
  <r>
    <x v="1"/>
    <x v="0"/>
    <x v="0"/>
    <x v="0"/>
    <x v="4"/>
    <x v="0"/>
    <x v="2"/>
    <n v="0.66666666666666663"/>
  </r>
  <r>
    <x v="4"/>
    <x v="0"/>
    <x v="0"/>
    <x v="2"/>
    <x v="6"/>
    <x v="0"/>
    <x v="2"/>
    <n v="0.13157894736842105"/>
  </r>
  <r>
    <x v="1"/>
    <x v="1"/>
    <x v="1"/>
    <x v="1"/>
    <x v="1"/>
    <x v="2"/>
    <x v="2"/>
    <n v="0.42857142857142855"/>
  </r>
  <r>
    <x v="1"/>
    <x v="0"/>
    <x v="0"/>
    <x v="0"/>
    <x v="4"/>
    <x v="0"/>
    <x v="2"/>
    <n v="0.42857142857142855"/>
  </r>
  <r>
    <x v="5"/>
    <x v="1"/>
    <x v="1"/>
    <x v="1"/>
    <x v="7"/>
    <x v="2"/>
    <x v="3"/>
    <n v="0.18181818181818182"/>
  </r>
  <r>
    <x v="5"/>
    <x v="0"/>
    <x v="0"/>
    <x v="0"/>
    <x v="8"/>
    <x v="0"/>
    <x v="3"/>
    <n v="0.18181818181818182"/>
  </r>
  <r>
    <x v="6"/>
    <x v="0"/>
    <x v="0"/>
    <x v="0"/>
    <x v="8"/>
    <x v="0"/>
    <x v="3"/>
    <n v="7.6923076923076927E-2"/>
  </r>
  <r>
    <x v="6"/>
    <x v="1"/>
    <x v="1"/>
    <x v="1"/>
    <x v="5"/>
    <x v="1"/>
    <x v="3"/>
    <n v="7.6923076923076927E-2"/>
  </r>
  <r>
    <x v="2"/>
    <x v="1"/>
    <x v="1"/>
    <x v="1"/>
    <x v="9"/>
    <x v="2"/>
    <x v="0"/>
    <n v="0.45454545454545453"/>
  </r>
  <r>
    <x v="2"/>
    <x v="0"/>
    <x v="0"/>
    <x v="0"/>
    <x v="4"/>
    <x v="4"/>
    <x v="0"/>
    <n v="7.6923076923076927E-2"/>
  </r>
  <r>
    <x v="4"/>
    <x v="2"/>
    <x v="2"/>
    <x v="3"/>
    <x v="10"/>
    <x v="5"/>
    <x v="0"/>
    <n v="0.5"/>
  </r>
  <r>
    <x v="7"/>
    <x v="1"/>
    <x v="1"/>
    <x v="1"/>
    <x v="11"/>
    <x v="1"/>
    <x v="4"/>
    <n v="0.2"/>
  </r>
  <r>
    <x v="7"/>
    <x v="0"/>
    <x v="0"/>
    <x v="0"/>
    <x v="12"/>
    <x v="0"/>
    <x v="4"/>
    <n v="0.2"/>
  </r>
  <r>
    <x v="2"/>
    <x v="1"/>
    <x v="1"/>
    <x v="1"/>
    <x v="5"/>
    <x v="2"/>
    <x v="1"/>
    <n v="0.2"/>
  </r>
  <r>
    <x v="2"/>
    <x v="0"/>
    <x v="0"/>
    <x v="0"/>
    <x v="4"/>
    <x v="0"/>
    <x v="1"/>
    <n v="0.2"/>
  </r>
  <r>
    <x v="1"/>
    <x v="1"/>
    <x v="1"/>
    <x v="1"/>
    <x v="7"/>
    <x v="1"/>
    <x v="1"/>
    <n v="0.5"/>
  </r>
  <r>
    <x v="8"/>
    <x v="1"/>
    <x v="1"/>
    <x v="1"/>
    <x v="3"/>
    <x v="1"/>
    <x v="4"/>
    <n v="1.3157894736842105E-2"/>
  </r>
  <r>
    <x v="9"/>
    <x v="1"/>
    <x v="1"/>
    <x v="1"/>
    <x v="7"/>
    <x v="1"/>
    <x v="4"/>
    <n v="1"/>
  </r>
  <r>
    <x v="9"/>
    <x v="0"/>
    <x v="0"/>
    <x v="0"/>
    <x v="0"/>
    <x v="0"/>
    <x v="4"/>
    <n v="1"/>
  </r>
  <r>
    <x v="4"/>
    <x v="0"/>
    <x v="0"/>
    <x v="2"/>
    <x v="13"/>
    <x v="0"/>
    <x v="1"/>
    <n v="9.8039215686274508E-3"/>
  </r>
  <r>
    <x v="4"/>
    <x v="1"/>
    <x v="3"/>
    <x v="4"/>
    <x v="14"/>
    <x v="5"/>
    <x v="1"/>
    <n v="1.1741682974559686E-2"/>
  </r>
  <r>
    <x v="10"/>
    <x v="1"/>
    <x v="1"/>
    <x v="1"/>
    <x v="9"/>
    <x v="1"/>
    <x v="4"/>
    <n v="3.3222591362126247E-3"/>
  </r>
  <r>
    <x v="10"/>
    <x v="0"/>
    <x v="0"/>
    <x v="0"/>
    <x v="12"/>
    <x v="0"/>
    <x v="4"/>
    <n v="4.9751243781094526E-3"/>
  </r>
  <r>
    <x v="2"/>
    <x v="1"/>
    <x v="1"/>
    <x v="1"/>
    <x v="3"/>
    <x v="2"/>
    <x v="0"/>
    <n v="9.0909090909090912E-2"/>
  </r>
  <r>
    <x v="2"/>
    <x v="0"/>
    <x v="0"/>
    <x v="0"/>
    <x v="4"/>
    <x v="0"/>
    <x v="0"/>
    <n v="9.0909090909090912E-2"/>
  </r>
  <r>
    <x v="1"/>
    <x v="1"/>
    <x v="1"/>
    <x v="1"/>
    <x v="7"/>
    <x v="1"/>
    <x v="0"/>
    <n v="0.8571428571428571"/>
  </r>
  <r>
    <x v="1"/>
    <x v="0"/>
    <x v="0"/>
    <x v="0"/>
    <x v="15"/>
    <x v="0"/>
    <x v="0"/>
    <n v="0.8571428571428571"/>
  </r>
  <r>
    <x v="11"/>
    <x v="3"/>
    <x v="4"/>
    <x v="5"/>
    <x v="16"/>
    <x v="3"/>
    <x v="0"/>
    <n v="1"/>
  </r>
  <r>
    <x v="11"/>
    <x v="0"/>
    <x v="0"/>
    <x v="2"/>
    <x v="13"/>
    <x v="0"/>
    <x v="5"/>
    <n v="1"/>
  </r>
  <r>
    <x v="2"/>
    <x v="1"/>
    <x v="1"/>
    <x v="1"/>
    <x v="7"/>
    <x v="1"/>
    <x v="4"/>
    <n v="0.25"/>
  </r>
  <r>
    <x v="6"/>
    <x v="3"/>
    <x v="4"/>
    <x v="6"/>
    <x v="17"/>
    <x v="3"/>
    <x v="5"/>
    <n v="1.2345679012345678E-2"/>
  </r>
  <r>
    <x v="6"/>
    <x v="0"/>
    <x v="0"/>
    <x v="7"/>
    <x v="18"/>
    <x v="0"/>
    <x v="5"/>
    <n v="1.4778325123152709E-2"/>
  </r>
  <r>
    <x v="11"/>
    <x v="1"/>
    <x v="1"/>
    <x v="1"/>
    <x v="5"/>
    <x v="1"/>
    <x v="6"/>
    <n v="1"/>
  </r>
  <r>
    <x v="11"/>
    <x v="0"/>
    <x v="0"/>
    <x v="0"/>
    <x v="8"/>
    <x v="0"/>
    <x v="6"/>
    <n v="1"/>
  </r>
  <r>
    <x v="2"/>
    <x v="1"/>
    <x v="1"/>
    <x v="1"/>
    <x v="11"/>
    <x v="1"/>
    <x v="3"/>
    <n v="1"/>
  </r>
  <r>
    <x v="4"/>
    <x v="0"/>
    <x v="0"/>
    <x v="2"/>
    <x v="13"/>
    <x v="0"/>
    <x v="2"/>
    <n v="6.1349693251533744E-3"/>
  </r>
  <r>
    <x v="6"/>
    <x v="3"/>
    <x v="4"/>
    <x v="5"/>
    <x v="16"/>
    <x v="3"/>
    <x v="5"/>
    <n v="1.2345679012345678E-2"/>
  </r>
  <r>
    <x v="6"/>
    <x v="0"/>
    <x v="0"/>
    <x v="2"/>
    <x v="13"/>
    <x v="0"/>
    <x v="5"/>
    <n v="1.4778325123152709E-2"/>
  </r>
  <r>
    <x v="7"/>
    <x v="1"/>
    <x v="1"/>
    <x v="1"/>
    <x v="7"/>
    <x v="1"/>
    <x v="6"/>
    <n v="1"/>
  </r>
  <r>
    <x v="7"/>
    <x v="0"/>
    <x v="0"/>
    <x v="0"/>
    <x v="19"/>
    <x v="0"/>
    <x v="6"/>
    <n v="1"/>
  </r>
  <r>
    <x v="6"/>
    <x v="0"/>
    <x v="0"/>
    <x v="2"/>
    <x v="13"/>
    <x v="0"/>
    <x v="5"/>
    <n v="3.7359900373599006E-3"/>
  </r>
  <r>
    <x v="6"/>
    <x v="3"/>
    <x v="4"/>
    <x v="5"/>
    <x v="20"/>
    <x v="3"/>
    <x v="5"/>
    <n v="3.7359900373599006E-3"/>
  </r>
  <r>
    <x v="6"/>
    <x v="0"/>
    <x v="0"/>
    <x v="2"/>
    <x v="13"/>
    <x v="0"/>
    <x v="5"/>
    <n v="4.9751243781094526E-3"/>
  </r>
  <r>
    <x v="6"/>
    <x v="4"/>
    <x v="5"/>
    <x v="8"/>
    <x v="21"/>
    <x v="0"/>
    <x v="5"/>
    <n v="1.996007984031936E-3"/>
  </r>
  <r>
    <x v="6"/>
    <x v="3"/>
    <x v="4"/>
    <x v="5"/>
    <x v="20"/>
    <x v="3"/>
    <x v="5"/>
    <n v="1.996007984031936E-3"/>
  </r>
  <r>
    <x v="6"/>
    <x v="0"/>
    <x v="0"/>
    <x v="2"/>
    <x v="13"/>
    <x v="0"/>
    <x v="5"/>
    <n v="1.996007984031936E-3"/>
  </r>
  <r>
    <x v="6"/>
    <x v="3"/>
    <x v="4"/>
    <x v="5"/>
    <x v="20"/>
    <x v="3"/>
    <x v="0"/>
    <n v="0.17808219178082191"/>
  </r>
  <r>
    <x v="6"/>
    <x v="0"/>
    <x v="0"/>
    <x v="2"/>
    <x v="13"/>
    <x v="0"/>
    <x v="0"/>
    <n v="0.17808219178082191"/>
  </r>
  <r>
    <x v="12"/>
    <x v="1"/>
    <x v="1"/>
    <x v="1"/>
    <x v="11"/>
    <x v="1"/>
    <x v="5"/>
    <n v="0.1"/>
  </r>
  <r>
    <x v="12"/>
    <x v="1"/>
    <x v="1"/>
    <x v="1"/>
    <x v="11"/>
    <x v="3"/>
    <x v="6"/>
    <n v="1"/>
  </r>
  <r>
    <x v="12"/>
    <x v="0"/>
    <x v="0"/>
    <x v="0"/>
    <x v="22"/>
    <x v="0"/>
    <x v="6"/>
    <n v="1"/>
  </r>
  <r>
    <x v="4"/>
    <x v="0"/>
    <x v="0"/>
    <x v="2"/>
    <x v="13"/>
    <x v="0"/>
    <x v="0"/>
    <n v="1.768172888015717E-2"/>
  </r>
  <r>
    <x v="4"/>
    <x v="0"/>
    <x v="0"/>
    <x v="0"/>
    <x v="23"/>
    <x v="1"/>
    <x v="5"/>
    <n v="0.2"/>
  </r>
  <r>
    <x v="4"/>
    <x v="1"/>
    <x v="1"/>
    <x v="1"/>
    <x v="11"/>
    <x v="1"/>
    <x v="5"/>
    <n v="0.20289855072463769"/>
  </r>
  <r>
    <x v="6"/>
    <x v="3"/>
    <x v="4"/>
    <x v="5"/>
    <x v="20"/>
    <x v="3"/>
    <x v="5"/>
    <n v="1.996007984031936E-3"/>
  </r>
  <r>
    <x v="6"/>
    <x v="0"/>
    <x v="0"/>
    <x v="2"/>
    <x v="13"/>
    <x v="0"/>
    <x v="5"/>
    <n v="1.996007984031936E-3"/>
  </r>
  <r>
    <x v="5"/>
    <x v="1"/>
    <x v="1"/>
    <x v="1"/>
    <x v="11"/>
    <x v="1"/>
    <x v="1"/>
    <n v="1.9607843137254902E-2"/>
  </r>
  <r>
    <x v="5"/>
    <x v="0"/>
    <x v="0"/>
    <x v="0"/>
    <x v="2"/>
    <x v="0"/>
    <x v="1"/>
    <n v="1.9607843137254902E-2"/>
  </r>
  <r>
    <x v="2"/>
    <x v="1"/>
    <x v="1"/>
    <x v="1"/>
    <x v="24"/>
    <x v="1"/>
    <x v="6"/>
    <n v="1"/>
  </r>
  <r>
    <x v="2"/>
    <x v="0"/>
    <x v="0"/>
    <x v="0"/>
    <x v="4"/>
    <x v="0"/>
    <x v="5"/>
    <n v="0.11764705882352941"/>
  </r>
  <r>
    <x v="2"/>
    <x v="1"/>
    <x v="1"/>
    <x v="1"/>
    <x v="5"/>
    <x v="1"/>
    <x v="5"/>
    <n v="0.11764705882352941"/>
  </r>
  <r>
    <x v="11"/>
    <x v="1"/>
    <x v="1"/>
    <x v="1"/>
    <x v="24"/>
    <x v="1"/>
    <x v="5"/>
    <n v="0.10714285714285714"/>
  </r>
  <r>
    <x v="11"/>
    <x v="0"/>
    <x v="0"/>
    <x v="0"/>
    <x v="25"/>
    <x v="0"/>
    <x v="7"/>
    <n v="0.10714285714285714"/>
  </r>
  <r>
    <x v="13"/>
    <x v="5"/>
    <x v="6"/>
    <x v="5"/>
    <x v="26"/>
    <x v="6"/>
    <x v="3"/>
    <n v="0.36842105263157893"/>
  </r>
  <r>
    <x v="14"/>
    <x v="1"/>
    <x v="1"/>
    <x v="1"/>
    <x v="5"/>
    <x v="1"/>
    <x v="5"/>
    <n v="0.13333333333333333"/>
  </r>
  <r>
    <x v="4"/>
    <x v="1"/>
    <x v="1"/>
    <x v="1"/>
    <x v="3"/>
    <x v="2"/>
    <x v="5"/>
    <n v="1"/>
  </r>
  <r>
    <x v="4"/>
    <x v="1"/>
    <x v="1"/>
    <x v="1"/>
    <x v="3"/>
    <x v="2"/>
    <x v="8"/>
    <n v="1"/>
  </r>
  <r>
    <x v="3"/>
    <x v="1"/>
    <x v="1"/>
    <x v="1"/>
    <x v="5"/>
    <x v="2"/>
    <x v="6"/>
    <n v="1"/>
  </r>
  <r>
    <x v="3"/>
    <x v="0"/>
    <x v="0"/>
    <x v="0"/>
    <x v="0"/>
    <x v="0"/>
    <x v="6"/>
    <n v="1"/>
  </r>
  <r>
    <x v="2"/>
    <x v="1"/>
    <x v="1"/>
    <x v="1"/>
    <x v="11"/>
    <x v="2"/>
    <x v="5"/>
    <n v="1"/>
  </r>
  <r>
    <x v="2"/>
    <x v="0"/>
    <x v="0"/>
    <x v="0"/>
    <x v="4"/>
    <x v="0"/>
    <x v="5"/>
    <n v="1"/>
  </r>
  <r>
    <x v="2"/>
    <x v="1"/>
    <x v="1"/>
    <x v="1"/>
    <x v="11"/>
    <x v="1"/>
    <x v="5"/>
    <n v="0.14285714285714285"/>
  </r>
  <r>
    <x v="2"/>
    <x v="0"/>
    <x v="0"/>
    <x v="0"/>
    <x v="4"/>
    <x v="0"/>
    <x v="5"/>
    <n v="0.14285714285714285"/>
  </r>
  <r>
    <x v="6"/>
    <x v="3"/>
    <x v="4"/>
    <x v="5"/>
    <x v="20"/>
    <x v="3"/>
    <x v="5"/>
    <n v="9.99000999000999E-4"/>
  </r>
  <r>
    <x v="6"/>
    <x v="0"/>
    <x v="0"/>
    <x v="2"/>
    <x v="13"/>
    <x v="0"/>
    <x v="5"/>
    <n v="9.99000999000999E-4"/>
  </r>
  <r>
    <x v="10"/>
    <x v="0"/>
    <x v="0"/>
    <x v="0"/>
    <x v="25"/>
    <x v="0"/>
    <x v="5"/>
    <n v="2.5575447570332483E-3"/>
  </r>
  <r>
    <x v="3"/>
    <x v="1"/>
    <x v="1"/>
    <x v="1"/>
    <x v="5"/>
    <x v="2"/>
    <x v="1"/>
    <n v="2.1739130434782608E-2"/>
  </r>
  <r>
    <x v="3"/>
    <x v="0"/>
    <x v="0"/>
    <x v="0"/>
    <x v="0"/>
    <x v="0"/>
    <x v="1"/>
    <n v="2.1739130434782608E-2"/>
  </r>
  <r>
    <x v="6"/>
    <x v="3"/>
    <x v="4"/>
    <x v="5"/>
    <x v="27"/>
    <x v="3"/>
    <x v="5"/>
    <n v="1.5748031496062992E-2"/>
  </r>
  <r>
    <x v="6"/>
    <x v="0"/>
    <x v="0"/>
    <x v="2"/>
    <x v="13"/>
    <x v="0"/>
    <x v="5"/>
    <n v="1.5748031496062992E-2"/>
  </r>
  <r>
    <x v="4"/>
    <x v="0"/>
    <x v="0"/>
    <x v="2"/>
    <x v="13"/>
    <x v="0"/>
    <x v="6"/>
    <n v="1"/>
  </r>
  <r>
    <x v="2"/>
    <x v="1"/>
    <x v="1"/>
    <x v="1"/>
    <x v="7"/>
    <x v="2"/>
    <x v="9"/>
    <n v="0.5"/>
  </r>
  <r>
    <x v="2"/>
    <x v="0"/>
    <x v="0"/>
    <x v="0"/>
    <x v="4"/>
    <x v="0"/>
    <x v="9"/>
    <n v="0.5"/>
  </r>
  <r>
    <x v="2"/>
    <x v="1"/>
    <x v="1"/>
    <x v="1"/>
    <x v="5"/>
    <x v="2"/>
    <x v="0"/>
    <n v="0.1111111111111111"/>
  </r>
  <r>
    <x v="2"/>
    <x v="0"/>
    <x v="0"/>
    <x v="0"/>
    <x v="4"/>
    <x v="0"/>
    <x v="0"/>
    <n v="0.1111111111111111"/>
  </r>
  <r>
    <x v="6"/>
    <x v="3"/>
    <x v="4"/>
    <x v="5"/>
    <x v="27"/>
    <x v="3"/>
    <x v="5"/>
    <n v="3.9840637450199202E-3"/>
  </r>
  <r>
    <x v="6"/>
    <x v="0"/>
    <x v="0"/>
    <x v="2"/>
    <x v="13"/>
    <x v="0"/>
    <x v="5"/>
    <n v="3.9840637450199202E-3"/>
  </r>
  <r>
    <x v="2"/>
    <x v="1"/>
    <x v="1"/>
    <x v="1"/>
    <x v="5"/>
    <x v="2"/>
    <x v="2"/>
    <n v="1"/>
  </r>
  <r>
    <x v="2"/>
    <x v="0"/>
    <x v="0"/>
    <x v="0"/>
    <x v="4"/>
    <x v="0"/>
    <x v="2"/>
    <n v="1"/>
  </r>
  <r>
    <x v="2"/>
    <x v="1"/>
    <x v="1"/>
    <x v="1"/>
    <x v="7"/>
    <x v="1"/>
    <x v="6"/>
    <n v="1"/>
  </r>
  <r>
    <x v="6"/>
    <x v="3"/>
    <x v="4"/>
    <x v="5"/>
    <x v="28"/>
    <x v="3"/>
    <x v="5"/>
    <n v="3.2258064516129031E-2"/>
  </r>
  <r>
    <x v="6"/>
    <x v="0"/>
    <x v="0"/>
    <x v="2"/>
    <x v="13"/>
    <x v="0"/>
    <x v="5"/>
    <n v="3.2258064516129031E-2"/>
  </r>
  <r>
    <x v="2"/>
    <x v="1"/>
    <x v="1"/>
    <x v="1"/>
    <x v="3"/>
    <x v="1"/>
    <x v="5"/>
    <n v="0.1111111111111111"/>
  </r>
  <r>
    <x v="9"/>
    <x v="1"/>
    <x v="1"/>
    <x v="1"/>
    <x v="9"/>
    <x v="1"/>
    <x v="6"/>
    <n v="1"/>
  </r>
  <r>
    <x v="9"/>
    <x v="0"/>
    <x v="0"/>
    <x v="0"/>
    <x v="0"/>
    <x v="0"/>
    <x v="6"/>
    <n v="1"/>
  </r>
  <r>
    <x v="2"/>
    <x v="1"/>
    <x v="1"/>
    <x v="1"/>
    <x v="1"/>
    <x v="2"/>
    <x v="5"/>
    <n v="1"/>
  </r>
  <r>
    <x v="2"/>
    <x v="0"/>
    <x v="0"/>
    <x v="0"/>
    <x v="4"/>
    <x v="0"/>
    <x v="5"/>
    <n v="1"/>
  </r>
  <r>
    <x v="5"/>
    <x v="1"/>
    <x v="1"/>
    <x v="1"/>
    <x v="5"/>
    <x v="1"/>
    <x v="1"/>
    <n v="0.5"/>
  </r>
  <r>
    <x v="5"/>
    <x v="0"/>
    <x v="0"/>
    <x v="0"/>
    <x v="15"/>
    <x v="0"/>
    <x v="1"/>
    <n v="0.5"/>
  </r>
  <r>
    <x v="2"/>
    <x v="1"/>
    <x v="1"/>
    <x v="1"/>
    <x v="5"/>
    <x v="1"/>
    <x v="5"/>
    <n v="1"/>
  </r>
  <r>
    <x v="2"/>
    <x v="0"/>
    <x v="0"/>
    <x v="0"/>
    <x v="15"/>
    <x v="0"/>
    <x v="5"/>
    <n v="0.08"/>
  </r>
  <r>
    <x v="2"/>
    <x v="3"/>
    <x v="4"/>
    <x v="1"/>
    <x v="29"/>
    <x v="3"/>
    <x v="5"/>
    <n v="0.08"/>
  </r>
  <r>
    <x v="2"/>
    <x v="1"/>
    <x v="1"/>
    <x v="1"/>
    <x v="1"/>
    <x v="1"/>
    <x v="6"/>
    <n v="1"/>
  </r>
  <r>
    <x v="2"/>
    <x v="0"/>
    <x v="0"/>
    <x v="0"/>
    <x v="4"/>
    <x v="0"/>
    <x v="6"/>
    <n v="1"/>
  </r>
  <r>
    <x v="1"/>
    <x v="1"/>
    <x v="1"/>
    <x v="1"/>
    <x v="1"/>
    <x v="5"/>
    <x v="6"/>
    <n v="1"/>
  </r>
  <r>
    <x v="2"/>
    <x v="1"/>
    <x v="1"/>
    <x v="1"/>
    <x v="11"/>
    <x v="1"/>
    <x v="5"/>
    <n v="1"/>
  </r>
  <r>
    <x v="9"/>
    <x v="1"/>
    <x v="1"/>
    <x v="1"/>
    <x v="9"/>
    <x v="1"/>
    <x v="5"/>
    <n v="1"/>
  </r>
  <r>
    <x v="9"/>
    <x v="0"/>
    <x v="0"/>
    <x v="0"/>
    <x v="0"/>
    <x v="0"/>
    <x v="5"/>
    <n v="1"/>
  </r>
  <r>
    <x v="9"/>
    <x v="1"/>
    <x v="1"/>
    <x v="1"/>
    <x v="9"/>
    <x v="1"/>
    <x v="5"/>
    <n v="1"/>
  </r>
  <r>
    <x v="9"/>
    <x v="0"/>
    <x v="0"/>
    <x v="0"/>
    <x v="0"/>
    <x v="0"/>
    <x v="5"/>
    <n v="1"/>
  </r>
  <r>
    <x v="2"/>
    <x v="1"/>
    <x v="1"/>
    <x v="1"/>
    <x v="1"/>
    <x v="1"/>
    <x v="5"/>
    <n v="1"/>
  </r>
  <r>
    <x v="2"/>
    <x v="0"/>
    <x v="0"/>
    <x v="0"/>
    <x v="4"/>
    <x v="0"/>
    <x v="5"/>
    <n v="1"/>
  </r>
  <r>
    <x v="2"/>
    <x v="1"/>
    <x v="1"/>
    <x v="1"/>
    <x v="1"/>
    <x v="1"/>
    <x v="5"/>
    <n v="4.7619047619047616E-2"/>
  </r>
  <r>
    <x v="2"/>
    <x v="0"/>
    <x v="0"/>
    <x v="0"/>
    <x v="4"/>
    <x v="0"/>
    <x v="5"/>
    <n v="4.7619047619047616E-2"/>
  </r>
  <r>
    <x v="2"/>
    <x v="1"/>
    <x v="1"/>
    <x v="1"/>
    <x v="5"/>
    <x v="1"/>
    <x v="4"/>
    <n v="1"/>
  </r>
  <r>
    <x v="2"/>
    <x v="0"/>
    <x v="0"/>
    <x v="0"/>
    <x v="15"/>
    <x v="0"/>
    <x v="4"/>
    <n v="1"/>
  </r>
  <r>
    <x v="15"/>
    <x v="1"/>
    <x v="1"/>
    <x v="1"/>
    <x v="30"/>
    <x v="1"/>
    <x v="5"/>
    <n v="6.9767441860465115E-2"/>
  </r>
  <r>
    <x v="15"/>
    <x v="0"/>
    <x v="0"/>
    <x v="0"/>
    <x v="12"/>
    <x v="0"/>
    <x v="5"/>
    <n v="6.9767441860465115E-2"/>
  </r>
  <r>
    <x v="2"/>
    <x v="1"/>
    <x v="1"/>
    <x v="1"/>
    <x v="11"/>
    <x v="1"/>
    <x v="5"/>
    <n v="1"/>
  </r>
  <r>
    <x v="2"/>
    <x v="1"/>
    <x v="1"/>
    <x v="1"/>
    <x v="11"/>
    <x v="1"/>
    <x v="5"/>
    <n v="1"/>
  </r>
  <r>
    <x v="2"/>
    <x v="1"/>
    <x v="1"/>
    <x v="1"/>
    <x v="1"/>
    <x v="1"/>
    <x v="5"/>
    <n v="3.0303030303030304E-2"/>
  </r>
  <r>
    <x v="2"/>
    <x v="0"/>
    <x v="0"/>
    <x v="0"/>
    <x v="4"/>
    <x v="0"/>
    <x v="5"/>
    <n v="3.0303030303030304E-2"/>
  </r>
  <r>
    <x v="3"/>
    <x v="1"/>
    <x v="1"/>
    <x v="1"/>
    <x v="7"/>
    <x v="2"/>
    <x v="4"/>
    <n v="1"/>
  </r>
  <r>
    <x v="3"/>
    <x v="0"/>
    <x v="0"/>
    <x v="0"/>
    <x v="0"/>
    <x v="0"/>
    <x v="4"/>
    <n v="1"/>
  </r>
  <r>
    <x v="1"/>
    <x v="1"/>
    <x v="1"/>
    <x v="1"/>
    <x v="1"/>
    <x v="1"/>
    <x v="6"/>
    <n v="1"/>
  </r>
  <r>
    <x v="11"/>
    <x v="1"/>
    <x v="1"/>
    <x v="1"/>
    <x v="5"/>
    <x v="1"/>
    <x v="5"/>
    <n v="1"/>
  </r>
  <r>
    <x v="8"/>
    <x v="1"/>
    <x v="1"/>
    <x v="1"/>
    <x v="9"/>
    <x v="1"/>
    <x v="6"/>
    <n v="1"/>
  </r>
  <r>
    <x v="8"/>
    <x v="1"/>
    <x v="1"/>
    <x v="1"/>
    <x v="9"/>
    <x v="1"/>
    <x v="6"/>
    <n v="1"/>
  </r>
  <r>
    <x v="4"/>
    <x v="1"/>
    <x v="1"/>
    <x v="1"/>
    <x v="1"/>
    <x v="1"/>
    <x v="5"/>
    <n v="1"/>
  </r>
  <r>
    <x v="4"/>
    <x v="0"/>
    <x v="0"/>
    <x v="0"/>
    <x v="31"/>
    <x v="0"/>
    <x v="5"/>
    <n v="1"/>
  </r>
  <r>
    <x v="4"/>
    <x v="0"/>
    <x v="0"/>
    <x v="0"/>
    <x v="4"/>
    <x v="0"/>
    <x v="5"/>
    <n v="1"/>
  </r>
  <r>
    <x v="4"/>
    <x v="1"/>
    <x v="1"/>
    <x v="1"/>
    <x v="1"/>
    <x v="1"/>
    <x v="5"/>
    <n v="1"/>
  </r>
  <r>
    <x v="4"/>
    <x v="0"/>
    <x v="0"/>
    <x v="0"/>
    <x v="4"/>
    <x v="2"/>
    <x v="5"/>
    <n v="1"/>
  </r>
  <r>
    <x v="6"/>
    <x v="3"/>
    <x v="4"/>
    <x v="5"/>
    <x v="32"/>
    <x v="3"/>
    <x v="5"/>
    <n v="2.4390243902439025E-2"/>
  </r>
  <r>
    <x v="6"/>
    <x v="0"/>
    <x v="0"/>
    <x v="2"/>
    <x v="13"/>
    <x v="0"/>
    <x v="5"/>
    <n v="2.4390243902439025E-2"/>
  </r>
  <r>
    <x v="4"/>
    <x v="0"/>
    <x v="0"/>
    <x v="2"/>
    <x v="13"/>
    <x v="0"/>
    <x v="0"/>
    <n v="0.5"/>
  </r>
  <r>
    <x v="4"/>
    <x v="0"/>
    <x v="0"/>
    <x v="2"/>
    <x v="13"/>
    <x v="0"/>
    <x v="10"/>
    <n v="1.0526315789473684E-2"/>
  </r>
  <r>
    <x v="16"/>
    <x v="1"/>
    <x v="1"/>
    <x v="1"/>
    <x v="1"/>
    <x v="1"/>
    <x v="6"/>
    <n v="1"/>
  </r>
  <r>
    <x v="6"/>
    <x v="3"/>
    <x v="4"/>
    <x v="5"/>
    <x v="20"/>
    <x v="3"/>
    <x v="5"/>
    <n v="1.2484394506866417E-3"/>
  </r>
  <r>
    <x v="6"/>
    <x v="0"/>
    <x v="0"/>
    <x v="2"/>
    <x v="13"/>
    <x v="0"/>
    <x v="5"/>
    <n v="1.2484394506866417E-3"/>
  </r>
  <r>
    <x v="4"/>
    <x v="1"/>
    <x v="1"/>
    <x v="1"/>
    <x v="1"/>
    <x v="1"/>
    <x v="6"/>
    <n v="1"/>
  </r>
  <r>
    <x v="4"/>
    <x v="0"/>
    <x v="0"/>
    <x v="0"/>
    <x v="31"/>
    <x v="0"/>
    <x v="6"/>
    <n v="1"/>
  </r>
  <r>
    <x v="4"/>
    <x v="1"/>
    <x v="1"/>
    <x v="1"/>
    <x v="24"/>
    <x v="1"/>
    <x v="5"/>
    <n v="1"/>
  </r>
  <r>
    <x v="4"/>
    <x v="0"/>
    <x v="0"/>
    <x v="0"/>
    <x v="33"/>
    <x v="0"/>
    <x v="5"/>
    <n v="1"/>
  </r>
  <r>
    <x v="4"/>
    <x v="1"/>
    <x v="1"/>
    <x v="1"/>
    <x v="24"/>
    <x v="1"/>
    <x v="5"/>
    <n v="1"/>
  </r>
  <r>
    <x v="4"/>
    <x v="0"/>
    <x v="0"/>
    <x v="0"/>
    <x v="33"/>
    <x v="0"/>
    <x v="5"/>
    <n v="1"/>
  </r>
  <r>
    <x v="4"/>
    <x v="1"/>
    <x v="1"/>
    <x v="1"/>
    <x v="1"/>
    <x v="1"/>
    <x v="6"/>
    <n v="1"/>
  </r>
  <r>
    <x v="4"/>
    <x v="0"/>
    <x v="0"/>
    <x v="0"/>
    <x v="31"/>
    <x v="0"/>
    <x v="6"/>
    <n v="1"/>
  </r>
  <r>
    <x v="4"/>
    <x v="0"/>
    <x v="0"/>
    <x v="0"/>
    <x v="2"/>
    <x v="0"/>
    <x v="6"/>
    <n v="1"/>
  </r>
  <r>
    <x v="4"/>
    <x v="1"/>
    <x v="1"/>
    <x v="1"/>
    <x v="3"/>
    <x v="1"/>
    <x v="6"/>
    <n v="1"/>
  </r>
  <r>
    <x v="4"/>
    <x v="0"/>
    <x v="0"/>
    <x v="0"/>
    <x v="2"/>
    <x v="0"/>
    <x v="6"/>
    <n v="1"/>
  </r>
  <r>
    <x v="17"/>
    <x v="4"/>
    <x v="5"/>
    <x v="9"/>
    <x v="34"/>
    <x v="7"/>
    <x v="5"/>
    <n v="1"/>
  </r>
  <r>
    <x v="8"/>
    <x v="1"/>
    <x v="1"/>
    <x v="1"/>
    <x v="5"/>
    <x v="1"/>
    <x v="5"/>
    <n v="1"/>
  </r>
  <r>
    <x v="8"/>
    <x v="0"/>
    <x v="0"/>
    <x v="0"/>
    <x v="15"/>
    <x v="0"/>
    <x v="5"/>
    <n v="1"/>
  </r>
  <r>
    <x v="6"/>
    <x v="3"/>
    <x v="4"/>
    <x v="5"/>
    <x v="32"/>
    <x v="3"/>
    <x v="5"/>
    <n v="1"/>
  </r>
  <r>
    <x v="6"/>
    <x v="0"/>
    <x v="0"/>
    <x v="2"/>
    <x v="13"/>
    <x v="0"/>
    <x v="5"/>
    <n v="1"/>
  </r>
  <r>
    <x v="6"/>
    <x v="3"/>
    <x v="4"/>
    <x v="5"/>
    <x v="20"/>
    <x v="3"/>
    <x v="5"/>
    <n v="1"/>
  </r>
  <r>
    <x v="6"/>
    <x v="0"/>
    <x v="0"/>
    <x v="2"/>
    <x v="13"/>
    <x v="0"/>
    <x v="5"/>
    <n v="1"/>
  </r>
  <r>
    <x v="6"/>
    <x v="3"/>
    <x v="4"/>
    <x v="5"/>
    <x v="20"/>
    <x v="3"/>
    <x v="5"/>
    <n v="3.9840637450199202E-3"/>
  </r>
  <r>
    <x v="6"/>
    <x v="0"/>
    <x v="0"/>
    <x v="2"/>
    <x v="13"/>
    <x v="0"/>
    <x v="5"/>
    <n v="3.9840637450199202E-3"/>
  </r>
  <r>
    <x v="6"/>
    <x v="3"/>
    <x v="4"/>
    <x v="5"/>
    <x v="20"/>
    <x v="3"/>
    <x v="5"/>
    <n v="3.3222591362126247E-3"/>
  </r>
  <r>
    <x v="6"/>
    <x v="0"/>
    <x v="0"/>
    <x v="2"/>
    <x v="13"/>
    <x v="0"/>
    <x v="5"/>
    <n v="3.3222591362126247E-3"/>
  </r>
  <r>
    <x v="1"/>
    <x v="1"/>
    <x v="1"/>
    <x v="1"/>
    <x v="3"/>
    <x v="1"/>
    <x v="5"/>
    <n v="6.6225165562913907E-3"/>
  </r>
  <r>
    <x v="1"/>
    <x v="0"/>
    <x v="0"/>
    <x v="0"/>
    <x v="8"/>
    <x v="0"/>
    <x v="5"/>
    <n v="6.6225165562913907E-3"/>
  </r>
  <r>
    <x v="1"/>
    <x v="0"/>
    <x v="0"/>
    <x v="0"/>
    <x v="8"/>
    <x v="0"/>
    <x v="3"/>
    <n v="1"/>
  </r>
  <r>
    <x v="6"/>
    <x v="3"/>
    <x v="4"/>
    <x v="5"/>
    <x v="20"/>
    <x v="3"/>
    <x v="5"/>
    <n v="1"/>
  </r>
  <r>
    <x v="6"/>
    <x v="0"/>
    <x v="0"/>
    <x v="2"/>
    <x v="13"/>
    <x v="0"/>
    <x v="5"/>
    <n v="1"/>
  </r>
  <r>
    <x v="4"/>
    <x v="0"/>
    <x v="0"/>
    <x v="0"/>
    <x v="22"/>
    <x v="0"/>
    <x v="5"/>
    <n v="1"/>
  </r>
  <r>
    <x v="4"/>
    <x v="1"/>
    <x v="1"/>
    <x v="1"/>
    <x v="24"/>
    <x v="1"/>
    <x v="0"/>
    <n v="1"/>
  </r>
  <r>
    <x v="4"/>
    <x v="0"/>
    <x v="0"/>
    <x v="0"/>
    <x v="22"/>
    <x v="0"/>
    <x v="0"/>
    <n v="1"/>
  </r>
  <r>
    <x v="6"/>
    <x v="3"/>
    <x v="4"/>
    <x v="5"/>
    <x v="16"/>
    <x v="3"/>
    <x v="5"/>
    <n v="2.7700831024930748E-3"/>
  </r>
  <r>
    <x v="6"/>
    <x v="0"/>
    <x v="0"/>
    <x v="2"/>
    <x v="13"/>
    <x v="0"/>
    <x v="5"/>
    <n v="2.7700831024930748E-3"/>
  </r>
  <r>
    <x v="3"/>
    <x v="1"/>
    <x v="1"/>
    <x v="1"/>
    <x v="5"/>
    <x v="2"/>
    <x v="5"/>
    <n v="1"/>
  </r>
  <r>
    <x v="14"/>
    <x v="1"/>
    <x v="1"/>
    <x v="1"/>
    <x v="30"/>
    <x v="1"/>
    <x v="6"/>
    <n v="1"/>
  </r>
  <r>
    <x v="14"/>
    <x v="0"/>
    <x v="0"/>
    <x v="0"/>
    <x v="15"/>
    <x v="0"/>
    <x v="6"/>
    <n v="1"/>
  </r>
  <r>
    <x v="6"/>
    <x v="3"/>
    <x v="4"/>
    <x v="5"/>
    <x v="16"/>
    <x v="1"/>
    <x v="5"/>
    <n v="4.9751243781094526E-3"/>
  </r>
  <r>
    <x v="6"/>
    <x v="0"/>
    <x v="0"/>
    <x v="2"/>
    <x v="13"/>
    <x v="0"/>
    <x v="5"/>
    <n v="5.9642147117296221E-3"/>
  </r>
  <r>
    <x v="11"/>
    <x v="3"/>
    <x v="4"/>
    <x v="5"/>
    <x v="35"/>
    <x v="3"/>
    <x v="5"/>
    <n v="3.3653846153846152E-2"/>
  </r>
  <r>
    <x v="11"/>
    <x v="0"/>
    <x v="0"/>
    <x v="2"/>
    <x v="36"/>
    <x v="0"/>
    <x v="5"/>
    <n v="3.3653846153846152E-2"/>
  </r>
  <r>
    <x v="1"/>
    <x v="3"/>
    <x v="4"/>
    <x v="5"/>
    <x v="37"/>
    <x v="3"/>
    <x v="5"/>
    <n v="0.5625"/>
  </r>
  <r>
    <x v="6"/>
    <x v="3"/>
    <x v="4"/>
    <x v="6"/>
    <x v="38"/>
    <x v="3"/>
    <x v="5"/>
    <n v="4.9751243781094526E-3"/>
  </r>
  <r>
    <x v="6"/>
    <x v="0"/>
    <x v="0"/>
    <x v="7"/>
    <x v="18"/>
    <x v="0"/>
    <x v="5"/>
    <n v="4.9751243781094526E-3"/>
  </r>
  <r>
    <x v="6"/>
    <x v="3"/>
    <x v="4"/>
    <x v="6"/>
    <x v="39"/>
    <x v="3"/>
    <x v="5"/>
    <n v="1"/>
  </r>
  <r>
    <x v="4"/>
    <x v="1"/>
    <x v="1"/>
    <x v="1"/>
    <x v="1"/>
    <x v="2"/>
    <x v="5"/>
    <n v="1.2158054711246201E-2"/>
  </r>
  <r>
    <x v="4"/>
    <x v="0"/>
    <x v="0"/>
    <x v="0"/>
    <x v="40"/>
    <x v="0"/>
    <x v="5"/>
    <n v="1.2158054711246201E-2"/>
  </r>
  <r>
    <x v="4"/>
    <x v="0"/>
    <x v="0"/>
    <x v="0"/>
    <x v="40"/>
    <x v="0"/>
    <x v="5"/>
    <n v="1"/>
  </r>
  <r>
    <x v="6"/>
    <x v="3"/>
    <x v="4"/>
    <x v="5"/>
    <x v="27"/>
    <x v="3"/>
    <x v="5"/>
    <n v="1.9607843137254902E-2"/>
  </r>
  <r>
    <x v="6"/>
    <x v="0"/>
    <x v="0"/>
    <x v="2"/>
    <x v="13"/>
    <x v="0"/>
    <x v="5"/>
    <n v="1.9607843137254902E-2"/>
  </r>
  <r>
    <x v="6"/>
    <x v="3"/>
    <x v="4"/>
    <x v="5"/>
    <x v="27"/>
    <x v="3"/>
    <x v="5"/>
    <n v="1.5990159901599015E-2"/>
  </r>
  <r>
    <x v="6"/>
    <x v="0"/>
    <x v="0"/>
    <x v="2"/>
    <x v="13"/>
    <x v="0"/>
    <x v="5"/>
    <n v="2.6763990267639901E-2"/>
  </r>
  <r>
    <x v="1"/>
    <x v="1"/>
    <x v="1"/>
    <x v="1"/>
    <x v="3"/>
    <x v="5"/>
    <x v="5"/>
    <n v="9.9009900990099011E-3"/>
  </r>
  <r>
    <x v="1"/>
    <x v="0"/>
    <x v="0"/>
    <x v="0"/>
    <x v="40"/>
    <x v="0"/>
    <x v="5"/>
    <n v="4.9751243781094526E-3"/>
  </r>
  <r>
    <x v="3"/>
    <x v="1"/>
    <x v="1"/>
    <x v="1"/>
    <x v="7"/>
    <x v="1"/>
    <x v="5"/>
    <n v="1"/>
  </r>
  <r>
    <x v="3"/>
    <x v="0"/>
    <x v="0"/>
    <x v="0"/>
    <x v="0"/>
    <x v="0"/>
    <x v="5"/>
    <n v="1"/>
  </r>
  <r>
    <x v="6"/>
    <x v="3"/>
    <x v="4"/>
    <x v="5"/>
    <x v="27"/>
    <x v="3"/>
    <x v="5"/>
    <n v="9.9009900990099011E-3"/>
  </r>
  <r>
    <x v="6"/>
    <x v="0"/>
    <x v="0"/>
    <x v="2"/>
    <x v="13"/>
    <x v="0"/>
    <x v="5"/>
    <n v="9.9009900990099011E-3"/>
  </r>
  <r>
    <x v="6"/>
    <x v="3"/>
    <x v="4"/>
    <x v="6"/>
    <x v="38"/>
    <x v="3"/>
    <x v="6"/>
    <n v="2.4072869225764477E-2"/>
  </r>
  <r>
    <x v="6"/>
    <x v="0"/>
    <x v="0"/>
    <x v="7"/>
    <x v="18"/>
    <x v="0"/>
    <x v="6"/>
    <n v="2.4072869225764477E-2"/>
  </r>
  <r>
    <x v="6"/>
    <x v="3"/>
    <x v="4"/>
    <x v="6"/>
    <x v="38"/>
    <x v="3"/>
    <x v="5"/>
    <n v="1"/>
  </r>
  <r>
    <x v="6"/>
    <x v="0"/>
    <x v="0"/>
    <x v="7"/>
    <x v="18"/>
    <x v="0"/>
    <x v="5"/>
    <n v="1"/>
  </r>
  <r>
    <x v="4"/>
    <x v="0"/>
    <x v="0"/>
    <x v="2"/>
    <x v="13"/>
    <x v="0"/>
    <x v="6"/>
    <n v="6.0176991150442481E-3"/>
  </r>
  <r>
    <x v="4"/>
    <x v="3"/>
    <x v="4"/>
    <x v="5"/>
    <x v="41"/>
    <x v="3"/>
    <x v="6"/>
    <n v="6.0433700675435482E-3"/>
  </r>
  <r>
    <x v="3"/>
    <x v="1"/>
    <x v="1"/>
    <x v="1"/>
    <x v="5"/>
    <x v="1"/>
    <x v="9"/>
    <n v="2.1739130434782608E-2"/>
  </r>
  <r>
    <x v="3"/>
    <x v="0"/>
    <x v="0"/>
    <x v="0"/>
    <x v="0"/>
    <x v="0"/>
    <x v="2"/>
    <n v="2.1739130434782608E-2"/>
  </r>
  <r>
    <x v="6"/>
    <x v="1"/>
    <x v="1"/>
    <x v="1"/>
    <x v="7"/>
    <x v="1"/>
    <x v="6"/>
    <n v="1"/>
  </r>
  <r>
    <x v="6"/>
    <x v="0"/>
    <x v="0"/>
    <x v="0"/>
    <x v="0"/>
    <x v="0"/>
    <x v="6"/>
    <n v="1"/>
  </r>
  <r>
    <x v="7"/>
    <x v="1"/>
    <x v="1"/>
    <x v="1"/>
    <x v="7"/>
    <x v="1"/>
    <x v="4"/>
    <n v="1"/>
  </r>
  <r>
    <x v="7"/>
    <x v="0"/>
    <x v="0"/>
    <x v="0"/>
    <x v="19"/>
    <x v="0"/>
    <x v="4"/>
    <n v="1"/>
  </r>
  <r>
    <x v="5"/>
    <x v="1"/>
    <x v="1"/>
    <x v="1"/>
    <x v="1"/>
    <x v="1"/>
    <x v="6"/>
    <n v="1"/>
  </r>
  <r>
    <x v="5"/>
    <x v="0"/>
    <x v="0"/>
    <x v="0"/>
    <x v="2"/>
    <x v="0"/>
    <x v="6"/>
    <n v="1"/>
  </r>
  <r>
    <x v="3"/>
    <x v="1"/>
    <x v="1"/>
    <x v="1"/>
    <x v="5"/>
    <x v="1"/>
    <x v="5"/>
    <n v="3.5714285714285712E-2"/>
  </r>
  <r>
    <x v="7"/>
    <x v="1"/>
    <x v="1"/>
    <x v="1"/>
    <x v="7"/>
    <x v="1"/>
    <x v="5"/>
    <n v="0.33333333333333331"/>
  </r>
  <r>
    <x v="7"/>
    <x v="0"/>
    <x v="0"/>
    <x v="0"/>
    <x v="19"/>
    <x v="0"/>
    <x v="5"/>
    <n v="0.2"/>
  </r>
  <r>
    <x v="2"/>
    <x v="1"/>
    <x v="1"/>
    <x v="1"/>
    <x v="1"/>
    <x v="1"/>
    <x v="5"/>
    <n v="1"/>
  </r>
  <r>
    <x v="2"/>
    <x v="0"/>
    <x v="0"/>
    <x v="0"/>
    <x v="4"/>
    <x v="0"/>
    <x v="5"/>
    <n v="1"/>
  </r>
  <r>
    <x v="14"/>
    <x v="0"/>
    <x v="0"/>
    <x v="0"/>
    <x v="42"/>
    <x v="0"/>
    <x v="5"/>
    <n v="0.05"/>
  </r>
  <r>
    <x v="14"/>
    <x v="1"/>
    <x v="1"/>
    <x v="1"/>
    <x v="5"/>
    <x v="1"/>
    <x v="5"/>
    <n v="1"/>
  </r>
  <r>
    <x v="1"/>
    <x v="1"/>
    <x v="1"/>
    <x v="1"/>
    <x v="1"/>
    <x v="1"/>
    <x v="6"/>
    <n v="1"/>
  </r>
  <r>
    <x v="1"/>
    <x v="0"/>
    <x v="0"/>
    <x v="0"/>
    <x v="2"/>
    <x v="0"/>
    <x v="6"/>
    <n v="1"/>
  </r>
  <r>
    <x v="4"/>
    <x v="2"/>
    <x v="2"/>
    <x v="3"/>
    <x v="10"/>
    <x v="5"/>
    <x v="2"/>
    <n v="0.10256410256410256"/>
  </r>
  <r>
    <x v="4"/>
    <x v="0"/>
    <x v="0"/>
    <x v="2"/>
    <x v="13"/>
    <x v="0"/>
    <x v="2"/>
    <n v="1"/>
  </r>
  <r>
    <x v="16"/>
    <x v="1"/>
    <x v="1"/>
    <x v="1"/>
    <x v="5"/>
    <x v="1"/>
    <x v="8"/>
    <n v="1"/>
  </r>
  <r>
    <x v="16"/>
    <x v="0"/>
    <x v="0"/>
    <x v="0"/>
    <x v="2"/>
    <x v="0"/>
    <x v="8"/>
    <n v="1"/>
  </r>
  <r>
    <x v="16"/>
    <x v="1"/>
    <x v="1"/>
    <x v="1"/>
    <x v="3"/>
    <x v="1"/>
    <x v="5"/>
    <n v="4.7619047619047616E-2"/>
  </r>
  <r>
    <x v="16"/>
    <x v="0"/>
    <x v="0"/>
    <x v="0"/>
    <x v="42"/>
    <x v="0"/>
    <x v="5"/>
    <n v="4.7619047619047616E-2"/>
  </r>
  <r>
    <x v="16"/>
    <x v="0"/>
    <x v="0"/>
    <x v="0"/>
    <x v="42"/>
    <x v="0"/>
    <x v="0"/>
    <n v="1"/>
  </r>
  <r>
    <x v="2"/>
    <x v="1"/>
    <x v="1"/>
    <x v="1"/>
    <x v="9"/>
    <x v="1"/>
    <x v="6"/>
    <n v="1"/>
  </r>
  <r>
    <x v="2"/>
    <x v="0"/>
    <x v="0"/>
    <x v="0"/>
    <x v="4"/>
    <x v="0"/>
    <x v="6"/>
    <n v="1"/>
  </r>
  <r>
    <x v="2"/>
    <x v="1"/>
    <x v="1"/>
    <x v="1"/>
    <x v="9"/>
    <x v="1"/>
    <x v="6"/>
    <n v="1"/>
  </r>
  <r>
    <x v="2"/>
    <x v="0"/>
    <x v="0"/>
    <x v="0"/>
    <x v="4"/>
    <x v="0"/>
    <x v="6"/>
    <n v="1"/>
  </r>
  <r>
    <x v="2"/>
    <x v="1"/>
    <x v="1"/>
    <x v="1"/>
    <x v="11"/>
    <x v="1"/>
    <x v="5"/>
    <n v="7.407407407407407E-2"/>
  </r>
  <r>
    <x v="2"/>
    <x v="0"/>
    <x v="0"/>
    <x v="0"/>
    <x v="12"/>
    <x v="0"/>
    <x v="5"/>
    <n v="7.407407407407407E-2"/>
  </r>
  <r>
    <x v="2"/>
    <x v="1"/>
    <x v="1"/>
    <x v="1"/>
    <x v="11"/>
    <x v="2"/>
    <x v="5"/>
    <n v="2.2222222222222223E-2"/>
  </r>
  <r>
    <x v="2"/>
    <x v="0"/>
    <x v="0"/>
    <x v="0"/>
    <x v="4"/>
    <x v="0"/>
    <x v="5"/>
    <n v="2.2222222222222223E-2"/>
  </r>
  <r>
    <x v="5"/>
    <x v="1"/>
    <x v="1"/>
    <x v="1"/>
    <x v="3"/>
    <x v="1"/>
    <x v="5"/>
    <n v="1"/>
  </r>
  <r>
    <x v="5"/>
    <x v="0"/>
    <x v="0"/>
    <x v="0"/>
    <x v="43"/>
    <x v="0"/>
    <x v="5"/>
    <n v="1"/>
  </r>
  <r>
    <x v="11"/>
    <x v="1"/>
    <x v="1"/>
    <x v="1"/>
    <x v="5"/>
    <x v="1"/>
    <x v="0"/>
    <n v="1"/>
  </r>
  <r>
    <x v="11"/>
    <x v="0"/>
    <x v="0"/>
    <x v="0"/>
    <x v="22"/>
    <x v="0"/>
    <x v="0"/>
    <n v="1"/>
  </r>
  <r>
    <x v="11"/>
    <x v="1"/>
    <x v="1"/>
    <x v="1"/>
    <x v="7"/>
    <x v="1"/>
    <x v="0"/>
    <n v="1"/>
  </r>
  <r>
    <x v="11"/>
    <x v="0"/>
    <x v="0"/>
    <x v="0"/>
    <x v="22"/>
    <x v="0"/>
    <x v="0"/>
    <n v="1"/>
  </r>
  <r>
    <x v="14"/>
    <x v="1"/>
    <x v="1"/>
    <x v="1"/>
    <x v="7"/>
    <x v="1"/>
    <x v="5"/>
    <n v="1"/>
  </r>
  <r>
    <x v="2"/>
    <x v="1"/>
    <x v="1"/>
    <x v="1"/>
    <x v="11"/>
    <x v="1"/>
    <x v="5"/>
    <n v="1.9607843137254902E-2"/>
  </r>
  <r>
    <x v="2"/>
    <x v="0"/>
    <x v="0"/>
    <x v="0"/>
    <x v="22"/>
    <x v="0"/>
    <x v="5"/>
    <n v="1.9607843137254902E-2"/>
  </r>
  <r>
    <x v="3"/>
    <x v="1"/>
    <x v="1"/>
    <x v="1"/>
    <x v="5"/>
    <x v="1"/>
    <x v="0"/>
    <n v="1"/>
  </r>
  <r>
    <x v="3"/>
    <x v="0"/>
    <x v="0"/>
    <x v="0"/>
    <x v="22"/>
    <x v="0"/>
    <x v="2"/>
    <n v="1"/>
  </r>
  <r>
    <x v="3"/>
    <x v="1"/>
    <x v="1"/>
    <x v="1"/>
    <x v="5"/>
    <x v="1"/>
    <x v="2"/>
    <n v="1"/>
  </r>
  <r>
    <x v="11"/>
    <x v="1"/>
    <x v="1"/>
    <x v="1"/>
    <x v="24"/>
    <x v="1"/>
    <x v="6"/>
    <n v="1"/>
  </r>
  <r>
    <x v="11"/>
    <x v="0"/>
    <x v="0"/>
    <x v="0"/>
    <x v="2"/>
    <x v="0"/>
    <x v="6"/>
    <n v="1"/>
  </r>
  <r>
    <x v="7"/>
    <x v="1"/>
    <x v="1"/>
    <x v="1"/>
    <x v="7"/>
    <x v="1"/>
    <x v="6"/>
    <n v="1"/>
  </r>
  <r>
    <x v="7"/>
    <x v="0"/>
    <x v="0"/>
    <x v="0"/>
    <x v="19"/>
    <x v="0"/>
    <x v="6"/>
    <n v="1"/>
  </r>
  <r>
    <x v="6"/>
    <x v="1"/>
    <x v="1"/>
    <x v="1"/>
    <x v="11"/>
    <x v="1"/>
    <x v="5"/>
    <n v="1"/>
  </r>
  <r>
    <x v="2"/>
    <x v="1"/>
    <x v="1"/>
    <x v="1"/>
    <x v="5"/>
    <x v="1"/>
    <x v="5"/>
    <n v="4.5454545454545456E-2"/>
  </r>
  <r>
    <x v="2"/>
    <x v="0"/>
    <x v="0"/>
    <x v="0"/>
    <x v="44"/>
    <x v="0"/>
    <x v="5"/>
    <n v="4.5454545454545456E-2"/>
  </r>
  <r>
    <x v="7"/>
    <x v="0"/>
    <x v="0"/>
    <x v="0"/>
    <x v="19"/>
    <x v="0"/>
    <x v="1"/>
    <n v="1"/>
  </r>
  <r>
    <x v="2"/>
    <x v="1"/>
    <x v="1"/>
    <x v="1"/>
    <x v="7"/>
    <x v="1"/>
    <x v="5"/>
    <n v="0.16666666666666666"/>
  </r>
  <r>
    <x v="2"/>
    <x v="0"/>
    <x v="0"/>
    <x v="0"/>
    <x v="22"/>
    <x v="0"/>
    <x v="5"/>
    <n v="0.16666666666666666"/>
  </r>
  <r>
    <x v="1"/>
    <x v="1"/>
    <x v="1"/>
    <x v="1"/>
    <x v="1"/>
    <x v="1"/>
    <x v="9"/>
    <n v="1"/>
  </r>
  <r>
    <x v="1"/>
    <x v="0"/>
    <x v="0"/>
    <x v="0"/>
    <x v="2"/>
    <x v="0"/>
    <x v="9"/>
    <n v="1"/>
  </r>
  <r>
    <x v="4"/>
    <x v="2"/>
    <x v="2"/>
    <x v="3"/>
    <x v="10"/>
    <x v="5"/>
    <x v="0"/>
    <n v="3.125E-2"/>
  </r>
  <r>
    <x v="4"/>
    <x v="0"/>
    <x v="0"/>
    <x v="2"/>
    <x v="13"/>
    <x v="0"/>
    <x v="0"/>
    <n v="3.125E-2"/>
  </r>
  <r>
    <x v="4"/>
    <x v="1"/>
    <x v="1"/>
    <x v="1"/>
    <x v="5"/>
    <x v="1"/>
    <x v="5"/>
    <n v="0.27272727272727271"/>
  </r>
  <r>
    <x v="3"/>
    <x v="1"/>
    <x v="1"/>
    <x v="1"/>
    <x v="11"/>
    <x v="1"/>
    <x v="0"/>
    <n v="1"/>
  </r>
  <r>
    <x v="5"/>
    <x v="1"/>
    <x v="1"/>
    <x v="1"/>
    <x v="7"/>
    <x v="1"/>
    <x v="5"/>
    <n v="9.0909090909090912E-2"/>
  </r>
  <r>
    <x v="5"/>
    <x v="0"/>
    <x v="0"/>
    <x v="0"/>
    <x v="15"/>
    <x v="0"/>
    <x v="5"/>
    <n v="9.0909090909090912E-2"/>
  </r>
  <r>
    <x v="3"/>
    <x v="1"/>
    <x v="1"/>
    <x v="1"/>
    <x v="11"/>
    <x v="1"/>
    <x v="6"/>
    <n v="1"/>
  </r>
  <r>
    <x v="16"/>
    <x v="1"/>
    <x v="1"/>
    <x v="1"/>
    <x v="30"/>
    <x v="1"/>
    <x v="5"/>
    <n v="3.8461538461538464E-2"/>
  </r>
  <r>
    <x v="16"/>
    <x v="0"/>
    <x v="0"/>
    <x v="0"/>
    <x v="2"/>
    <x v="0"/>
    <x v="5"/>
    <n v="3.8461538461538464E-2"/>
  </r>
  <r>
    <x v="6"/>
    <x v="0"/>
    <x v="0"/>
    <x v="2"/>
    <x v="13"/>
    <x v="0"/>
    <x v="5"/>
    <n v="1"/>
  </r>
  <r>
    <x v="1"/>
    <x v="1"/>
    <x v="1"/>
    <x v="1"/>
    <x v="1"/>
    <x v="2"/>
    <x v="5"/>
    <n v="1.5151515151515152E-2"/>
  </r>
  <r>
    <x v="1"/>
    <x v="0"/>
    <x v="0"/>
    <x v="0"/>
    <x v="4"/>
    <x v="0"/>
    <x v="5"/>
    <n v="1.5151515151515152E-2"/>
  </r>
  <r>
    <x v="8"/>
    <x v="0"/>
    <x v="0"/>
    <x v="0"/>
    <x v="12"/>
    <x v="0"/>
    <x v="5"/>
    <n v="1"/>
  </r>
  <r>
    <x v="8"/>
    <x v="1"/>
    <x v="1"/>
    <x v="1"/>
    <x v="5"/>
    <x v="1"/>
    <x v="5"/>
    <n v="1"/>
  </r>
  <r>
    <x v="4"/>
    <x v="0"/>
    <x v="0"/>
    <x v="0"/>
    <x v="45"/>
    <x v="0"/>
    <x v="5"/>
    <n v="1"/>
  </r>
  <r>
    <x v="4"/>
    <x v="1"/>
    <x v="1"/>
    <x v="1"/>
    <x v="1"/>
    <x v="1"/>
    <x v="7"/>
    <n v="1"/>
  </r>
  <r>
    <x v="4"/>
    <x v="0"/>
    <x v="0"/>
    <x v="0"/>
    <x v="15"/>
    <x v="0"/>
    <x v="5"/>
    <n v="1"/>
  </r>
  <r>
    <x v="4"/>
    <x v="0"/>
    <x v="0"/>
    <x v="0"/>
    <x v="15"/>
    <x v="0"/>
    <x v="0"/>
    <n v="1"/>
  </r>
  <r>
    <x v="4"/>
    <x v="1"/>
    <x v="1"/>
    <x v="1"/>
    <x v="1"/>
    <x v="1"/>
    <x v="0"/>
    <n v="1"/>
  </r>
  <r>
    <x v="4"/>
    <x v="0"/>
    <x v="0"/>
    <x v="0"/>
    <x v="15"/>
    <x v="0"/>
    <x v="0"/>
    <n v="1"/>
  </r>
  <r>
    <x v="4"/>
    <x v="1"/>
    <x v="1"/>
    <x v="1"/>
    <x v="3"/>
    <x v="1"/>
    <x v="5"/>
    <n v="9.9009900990099011E-3"/>
  </r>
  <r>
    <x v="4"/>
    <x v="0"/>
    <x v="0"/>
    <x v="0"/>
    <x v="15"/>
    <x v="0"/>
    <x v="5"/>
    <n v="9.9009900990099011E-3"/>
  </r>
  <r>
    <x v="2"/>
    <x v="1"/>
    <x v="1"/>
    <x v="1"/>
    <x v="5"/>
    <x v="1"/>
    <x v="6"/>
    <n v="1"/>
  </r>
  <r>
    <x v="9"/>
    <x v="0"/>
    <x v="0"/>
    <x v="0"/>
    <x v="22"/>
    <x v="0"/>
    <x v="5"/>
    <n v="9.1743119266055051E-3"/>
  </r>
  <r>
    <x v="7"/>
    <x v="1"/>
    <x v="1"/>
    <x v="1"/>
    <x v="7"/>
    <x v="1"/>
    <x v="6"/>
    <n v="1"/>
  </r>
  <r>
    <x v="7"/>
    <x v="0"/>
    <x v="0"/>
    <x v="0"/>
    <x v="19"/>
    <x v="0"/>
    <x v="6"/>
    <n v="1"/>
  </r>
  <r>
    <x v="4"/>
    <x v="1"/>
    <x v="1"/>
    <x v="1"/>
    <x v="3"/>
    <x v="1"/>
    <x v="5"/>
    <n v="1"/>
  </r>
  <r>
    <x v="4"/>
    <x v="0"/>
    <x v="0"/>
    <x v="0"/>
    <x v="2"/>
    <x v="0"/>
    <x v="5"/>
    <n v="1"/>
  </r>
  <r>
    <x v="6"/>
    <x v="3"/>
    <x v="4"/>
    <x v="5"/>
    <x v="27"/>
    <x v="1"/>
    <x v="5"/>
    <n v="1.768172888015717E-2"/>
  </r>
  <r>
    <x v="6"/>
    <x v="0"/>
    <x v="0"/>
    <x v="2"/>
    <x v="13"/>
    <x v="0"/>
    <x v="5"/>
    <n v="1.768172888015717E-2"/>
  </r>
  <r>
    <x v="3"/>
    <x v="1"/>
    <x v="1"/>
    <x v="1"/>
    <x v="11"/>
    <x v="2"/>
    <x v="3"/>
    <n v="9.8591549295774641E-2"/>
  </r>
  <r>
    <x v="3"/>
    <x v="0"/>
    <x v="0"/>
    <x v="0"/>
    <x v="0"/>
    <x v="0"/>
    <x v="3"/>
    <n v="9.8591549295774641E-2"/>
  </r>
  <r>
    <x v="4"/>
    <x v="1"/>
    <x v="1"/>
    <x v="1"/>
    <x v="3"/>
    <x v="1"/>
    <x v="6"/>
    <n v="1"/>
  </r>
  <r>
    <x v="4"/>
    <x v="0"/>
    <x v="0"/>
    <x v="0"/>
    <x v="15"/>
    <x v="0"/>
    <x v="6"/>
    <n v="1"/>
  </r>
  <r>
    <x v="7"/>
    <x v="1"/>
    <x v="1"/>
    <x v="1"/>
    <x v="7"/>
    <x v="1"/>
    <x v="6"/>
    <n v="1"/>
  </r>
  <r>
    <x v="7"/>
    <x v="0"/>
    <x v="0"/>
    <x v="0"/>
    <x v="19"/>
    <x v="0"/>
    <x v="6"/>
    <n v="1"/>
  </r>
  <r>
    <x v="14"/>
    <x v="0"/>
    <x v="0"/>
    <x v="0"/>
    <x v="15"/>
    <x v="0"/>
    <x v="3"/>
    <n v="0.42857142857142855"/>
  </r>
  <r>
    <x v="14"/>
    <x v="1"/>
    <x v="1"/>
    <x v="1"/>
    <x v="7"/>
    <x v="1"/>
    <x v="3"/>
    <n v="1"/>
  </r>
  <r>
    <x v="15"/>
    <x v="1"/>
    <x v="1"/>
    <x v="1"/>
    <x v="5"/>
    <x v="1"/>
    <x v="5"/>
    <n v="1"/>
  </r>
  <r>
    <x v="17"/>
    <x v="1"/>
    <x v="1"/>
    <x v="1"/>
    <x v="7"/>
    <x v="1"/>
    <x v="5"/>
    <n v="1"/>
  </r>
  <r>
    <x v="3"/>
    <x v="1"/>
    <x v="1"/>
    <x v="1"/>
    <x v="7"/>
    <x v="2"/>
    <x v="2"/>
    <n v="0.16666666666666666"/>
  </r>
  <r>
    <x v="3"/>
    <x v="0"/>
    <x v="0"/>
    <x v="0"/>
    <x v="0"/>
    <x v="0"/>
    <x v="2"/>
    <n v="1"/>
  </r>
  <r>
    <x v="11"/>
    <x v="1"/>
    <x v="1"/>
    <x v="1"/>
    <x v="11"/>
    <x v="1"/>
    <x v="2"/>
    <n v="1.9607843137254902E-2"/>
  </r>
  <r>
    <x v="11"/>
    <x v="0"/>
    <x v="0"/>
    <x v="0"/>
    <x v="31"/>
    <x v="0"/>
    <x v="2"/>
    <n v="1.9607843137254902E-2"/>
  </r>
  <r>
    <x v="7"/>
    <x v="1"/>
    <x v="1"/>
    <x v="1"/>
    <x v="7"/>
    <x v="1"/>
    <x v="9"/>
    <n v="0.5"/>
  </r>
  <r>
    <x v="7"/>
    <x v="0"/>
    <x v="0"/>
    <x v="0"/>
    <x v="19"/>
    <x v="0"/>
    <x v="9"/>
    <n v="0.5"/>
  </r>
  <r>
    <x v="16"/>
    <x v="1"/>
    <x v="1"/>
    <x v="1"/>
    <x v="3"/>
    <x v="1"/>
    <x v="5"/>
    <n v="1.9607843137254902E-2"/>
  </r>
  <r>
    <x v="16"/>
    <x v="0"/>
    <x v="0"/>
    <x v="0"/>
    <x v="12"/>
    <x v="0"/>
    <x v="5"/>
    <n v="1.9607843137254902E-2"/>
  </r>
  <r>
    <x v="3"/>
    <x v="1"/>
    <x v="1"/>
    <x v="1"/>
    <x v="7"/>
    <x v="2"/>
    <x v="5"/>
    <n v="0.27272727272727271"/>
  </r>
  <r>
    <x v="3"/>
    <x v="0"/>
    <x v="0"/>
    <x v="0"/>
    <x v="0"/>
    <x v="0"/>
    <x v="5"/>
    <n v="0.27272727272727271"/>
  </r>
  <r>
    <x v="11"/>
    <x v="1"/>
    <x v="1"/>
    <x v="1"/>
    <x v="11"/>
    <x v="2"/>
    <x v="5"/>
    <n v="1"/>
  </r>
  <r>
    <x v="11"/>
    <x v="0"/>
    <x v="0"/>
    <x v="0"/>
    <x v="43"/>
    <x v="0"/>
    <x v="5"/>
    <n v="1"/>
  </r>
  <r>
    <x v="3"/>
    <x v="1"/>
    <x v="7"/>
    <x v="10"/>
    <x v="46"/>
    <x v="1"/>
    <x v="7"/>
    <n v="1"/>
  </r>
  <r>
    <x v="3"/>
    <x v="0"/>
    <x v="0"/>
    <x v="10"/>
    <x v="47"/>
    <x v="0"/>
    <x v="7"/>
    <n v="1"/>
  </r>
  <r>
    <x v="5"/>
    <x v="1"/>
    <x v="1"/>
    <x v="1"/>
    <x v="7"/>
    <x v="2"/>
    <x v="2"/>
    <n v="9.0909090909090912E-2"/>
  </r>
  <r>
    <x v="5"/>
    <x v="0"/>
    <x v="0"/>
    <x v="0"/>
    <x v="15"/>
    <x v="0"/>
    <x v="2"/>
    <n v="9.0909090909090912E-2"/>
  </r>
  <r>
    <x v="4"/>
    <x v="1"/>
    <x v="1"/>
    <x v="1"/>
    <x v="11"/>
    <x v="1"/>
    <x v="0"/>
    <n v="2.1739130434782608E-2"/>
  </r>
  <r>
    <x v="4"/>
    <x v="0"/>
    <x v="0"/>
    <x v="0"/>
    <x v="0"/>
    <x v="0"/>
    <x v="0"/>
    <n v="2.1739130434782608E-2"/>
  </r>
  <r>
    <x v="4"/>
    <x v="1"/>
    <x v="1"/>
    <x v="1"/>
    <x v="11"/>
    <x v="1"/>
    <x v="9"/>
    <n v="1"/>
  </r>
  <r>
    <x v="4"/>
    <x v="0"/>
    <x v="0"/>
    <x v="0"/>
    <x v="0"/>
    <x v="0"/>
    <x v="9"/>
    <n v="1"/>
  </r>
  <r>
    <x v="6"/>
    <x v="3"/>
    <x v="4"/>
    <x v="6"/>
    <x v="38"/>
    <x v="1"/>
    <x v="5"/>
    <n v="9.99000999000999E-4"/>
  </r>
  <r>
    <x v="6"/>
    <x v="0"/>
    <x v="0"/>
    <x v="7"/>
    <x v="18"/>
    <x v="0"/>
    <x v="5"/>
    <n v="9.99000999000999E-4"/>
  </r>
  <r>
    <x v="18"/>
    <x v="1"/>
    <x v="1"/>
    <x v="1"/>
    <x v="5"/>
    <x v="2"/>
    <x v="2"/>
    <n v="0.4"/>
  </r>
  <r>
    <x v="18"/>
    <x v="0"/>
    <x v="0"/>
    <x v="0"/>
    <x v="0"/>
    <x v="0"/>
    <x v="2"/>
    <n v="0.4"/>
  </r>
  <r>
    <x v="4"/>
    <x v="1"/>
    <x v="1"/>
    <x v="1"/>
    <x v="11"/>
    <x v="1"/>
    <x v="0"/>
    <n v="1"/>
  </r>
  <r>
    <x v="4"/>
    <x v="0"/>
    <x v="0"/>
    <x v="0"/>
    <x v="0"/>
    <x v="0"/>
    <x v="0"/>
    <n v="1"/>
  </r>
  <r>
    <x v="4"/>
    <x v="1"/>
    <x v="1"/>
    <x v="1"/>
    <x v="11"/>
    <x v="1"/>
    <x v="0"/>
    <n v="1"/>
  </r>
  <r>
    <x v="4"/>
    <x v="0"/>
    <x v="0"/>
    <x v="0"/>
    <x v="0"/>
    <x v="0"/>
    <x v="0"/>
    <n v="1"/>
  </r>
  <r>
    <x v="9"/>
    <x v="1"/>
    <x v="1"/>
    <x v="1"/>
    <x v="5"/>
    <x v="1"/>
    <x v="5"/>
    <n v="1"/>
  </r>
  <r>
    <x v="9"/>
    <x v="0"/>
    <x v="0"/>
    <x v="0"/>
    <x v="15"/>
    <x v="0"/>
    <x v="5"/>
    <n v="1"/>
  </r>
  <r>
    <x v="11"/>
    <x v="1"/>
    <x v="1"/>
    <x v="1"/>
    <x v="30"/>
    <x v="2"/>
    <x v="2"/>
    <n v="3.8461538461538464E-2"/>
  </r>
  <r>
    <x v="11"/>
    <x v="0"/>
    <x v="0"/>
    <x v="0"/>
    <x v="23"/>
    <x v="0"/>
    <x v="2"/>
    <n v="3.8461538461538464E-2"/>
  </r>
  <r>
    <x v="1"/>
    <x v="1"/>
    <x v="1"/>
    <x v="1"/>
    <x v="1"/>
    <x v="1"/>
    <x v="11"/>
    <n v="1"/>
  </r>
  <r>
    <x v="1"/>
    <x v="0"/>
    <x v="0"/>
    <x v="0"/>
    <x v="4"/>
    <x v="0"/>
    <x v="11"/>
    <n v="1"/>
  </r>
  <r>
    <x v="5"/>
    <x v="1"/>
    <x v="1"/>
    <x v="1"/>
    <x v="5"/>
    <x v="1"/>
    <x v="12"/>
    <n v="6.25E-2"/>
  </r>
  <r>
    <x v="16"/>
    <x v="1"/>
    <x v="7"/>
    <x v="10"/>
    <x v="46"/>
    <x v="1"/>
    <x v="12"/>
    <n v="1.9607843137254902E-2"/>
  </r>
  <r>
    <x v="11"/>
    <x v="1"/>
    <x v="1"/>
    <x v="1"/>
    <x v="5"/>
    <x v="1"/>
    <x v="5"/>
    <n v="6.25E-2"/>
  </r>
  <r>
    <x v="11"/>
    <x v="0"/>
    <x v="0"/>
    <x v="0"/>
    <x v="22"/>
    <x v="0"/>
    <x v="5"/>
    <n v="6.25E-2"/>
  </r>
  <r>
    <x v="9"/>
    <x v="1"/>
    <x v="1"/>
    <x v="1"/>
    <x v="3"/>
    <x v="1"/>
    <x v="5"/>
    <n v="3.7037037037037035E-2"/>
  </r>
  <r>
    <x v="3"/>
    <x v="1"/>
    <x v="1"/>
    <x v="1"/>
    <x v="7"/>
    <x v="1"/>
    <x v="3"/>
    <n v="0.66666666666666663"/>
  </r>
  <r>
    <x v="3"/>
    <x v="0"/>
    <x v="0"/>
    <x v="0"/>
    <x v="0"/>
    <x v="0"/>
    <x v="3"/>
    <n v="0.66666666666666663"/>
  </r>
  <r>
    <x v="4"/>
    <x v="1"/>
    <x v="1"/>
    <x v="1"/>
    <x v="3"/>
    <x v="1"/>
    <x v="6"/>
    <n v="1"/>
  </r>
  <r>
    <x v="4"/>
    <x v="0"/>
    <x v="0"/>
    <x v="0"/>
    <x v="2"/>
    <x v="0"/>
    <x v="6"/>
    <n v="1"/>
  </r>
  <r>
    <x v="4"/>
    <x v="0"/>
    <x v="0"/>
    <x v="0"/>
    <x v="2"/>
    <x v="0"/>
    <x v="6"/>
    <n v="1"/>
  </r>
  <r>
    <x v="4"/>
    <x v="1"/>
    <x v="1"/>
    <x v="1"/>
    <x v="3"/>
    <x v="1"/>
    <x v="6"/>
    <n v="1"/>
  </r>
  <r>
    <x v="4"/>
    <x v="0"/>
    <x v="0"/>
    <x v="0"/>
    <x v="2"/>
    <x v="0"/>
    <x v="6"/>
    <n v="1"/>
  </r>
  <r>
    <x v="2"/>
    <x v="1"/>
    <x v="1"/>
    <x v="1"/>
    <x v="5"/>
    <x v="1"/>
    <x v="6"/>
    <n v="4.1666666666666664E-2"/>
  </r>
  <r>
    <x v="19"/>
    <x v="6"/>
    <x v="8"/>
    <x v="11"/>
    <x v="48"/>
    <x v="8"/>
    <x v="1"/>
    <n v="1"/>
  </r>
  <r>
    <x v="19"/>
    <x v="6"/>
    <x v="8"/>
    <x v="11"/>
    <x v="49"/>
    <x v="8"/>
    <x v="4"/>
    <n v="0.10714285714285714"/>
  </r>
  <r>
    <x v="6"/>
    <x v="1"/>
    <x v="1"/>
    <x v="1"/>
    <x v="7"/>
    <x v="1"/>
    <x v="3"/>
    <n v="1"/>
  </r>
  <r>
    <x v="6"/>
    <x v="0"/>
    <x v="0"/>
    <x v="0"/>
    <x v="0"/>
    <x v="0"/>
    <x v="3"/>
    <n v="1"/>
  </r>
  <r>
    <x v="16"/>
    <x v="1"/>
    <x v="7"/>
    <x v="10"/>
    <x v="46"/>
    <x v="1"/>
    <x v="7"/>
    <n v="1"/>
  </r>
  <r>
    <x v="16"/>
    <x v="0"/>
    <x v="0"/>
    <x v="10"/>
    <x v="47"/>
    <x v="0"/>
    <x v="7"/>
    <n v="1"/>
  </r>
  <r>
    <x v="16"/>
    <x v="1"/>
    <x v="1"/>
    <x v="1"/>
    <x v="3"/>
    <x v="1"/>
    <x v="5"/>
    <n v="7.407407407407407E-2"/>
  </r>
  <r>
    <x v="16"/>
    <x v="0"/>
    <x v="0"/>
    <x v="0"/>
    <x v="2"/>
    <x v="0"/>
    <x v="5"/>
    <n v="7.407407407407407E-2"/>
  </r>
  <r>
    <x v="2"/>
    <x v="1"/>
    <x v="1"/>
    <x v="1"/>
    <x v="5"/>
    <x v="1"/>
    <x v="7"/>
    <n v="1"/>
  </r>
  <r>
    <x v="2"/>
    <x v="0"/>
    <x v="0"/>
    <x v="0"/>
    <x v="15"/>
    <x v="0"/>
    <x v="7"/>
    <n v="1"/>
  </r>
  <r>
    <x v="2"/>
    <x v="0"/>
    <x v="0"/>
    <x v="0"/>
    <x v="4"/>
    <x v="0"/>
    <x v="7"/>
    <n v="1"/>
  </r>
  <r>
    <x v="2"/>
    <x v="1"/>
    <x v="1"/>
    <x v="1"/>
    <x v="5"/>
    <x v="1"/>
    <x v="7"/>
    <n v="1"/>
  </r>
  <r>
    <x v="3"/>
    <x v="1"/>
    <x v="1"/>
    <x v="1"/>
    <x v="7"/>
    <x v="2"/>
    <x v="3"/>
    <n v="0.23076923076923078"/>
  </r>
  <r>
    <x v="3"/>
    <x v="0"/>
    <x v="0"/>
    <x v="0"/>
    <x v="0"/>
    <x v="0"/>
    <x v="3"/>
    <n v="0.23076923076923078"/>
  </r>
  <r>
    <x v="2"/>
    <x v="1"/>
    <x v="1"/>
    <x v="1"/>
    <x v="7"/>
    <x v="1"/>
    <x v="6"/>
    <n v="1"/>
  </r>
  <r>
    <x v="2"/>
    <x v="0"/>
    <x v="0"/>
    <x v="0"/>
    <x v="19"/>
    <x v="0"/>
    <x v="6"/>
    <n v="1"/>
  </r>
  <r>
    <x v="2"/>
    <x v="1"/>
    <x v="1"/>
    <x v="1"/>
    <x v="5"/>
    <x v="1"/>
    <x v="3"/>
    <n v="1"/>
  </r>
  <r>
    <x v="2"/>
    <x v="0"/>
    <x v="0"/>
    <x v="0"/>
    <x v="50"/>
    <x v="0"/>
    <x v="3"/>
    <n v="1"/>
  </r>
  <r>
    <x v="14"/>
    <x v="0"/>
    <x v="0"/>
    <x v="0"/>
    <x v="50"/>
    <x v="0"/>
    <x v="5"/>
    <n v="1"/>
  </r>
  <r>
    <x v="14"/>
    <x v="1"/>
    <x v="1"/>
    <x v="1"/>
    <x v="5"/>
    <x v="2"/>
    <x v="5"/>
    <n v="1"/>
  </r>
  <r>
    <x v="2"/>
    <x v="1"/>
    <x v="1"/>
    <x v="1"/>
    <x v="11"/>
    <x v="2"/>
    <x v="5"/>
    <n v="1"/>
  </r>
  <r>
    <x v="3"/>
    <x v="1"/>
    <x v="1"/>
    <x v="1"/>
    <x v="11"/>
    <x v="1"/>
    <x v="3"/>
    <n v="1"/>
  </r>
  <r>
    <x v="3"/>
    <x v="0"/>
    <x v="0"/>
    <x v="0"/>
    <x v="0"/>
    <x v="0"/>
    <x v="3"/>
    <n v="1"/>
  </r>
  <r>
    <x v="20"/>
    <x v="1"/>
    <x v="1"/>
    <x v="1"/>
    <x v="5"/>
    <x v="1"/>
    <x v="6"/>
    <n v="5.8823529411764705E-2"/>
  </r>
  <r>
    <x v="20"/>
    <x v="0"/>
    <x v="0"/>
    <x v="0"/>
    <x v="51"/>
    <x v="0"/>
    <x v="6"/>
    <n v="1"/>
  </r>
  <r>
    <x v="20"/>
    <x v="1"/>
    <x v="1"/>
    <x v="1"/>
    <x v="5"/>
    <x v="1"/>
    <x v="6"/>
    <n v="5.2631578947368418E-2"/>
  </r>
  <r>
    <x v="20"/>
    <x v="0"/>
    <x v="0"/>
    <x v="0"/>
    <x v="51"/>
    <x v="0"/>
    <x v="6"/>
    <n v="5.2631578947368418E-2"/>
  </r>
  <r>
    <x v="4"/>
    <x v="0"/>
    <x v="0"/>
    <x v="0"/>
    <x v="4"/>
    <x v="0"/>
    <x v="5"/>
    <n v="0.16666666666666666"/>
  </r>
  <r>
    <x v="4"/>
    <x v="1"/>
    <x v="1"/>
    <x v="1"/>
    <x v="9"/>
    <x v="2"/>
    <x v="5"/>
    <n v="0.16666666666666666"/>
  </r>
  <r>
    <x v="6"/>
    <x v="3"/>
    <x v="4"/>
    <x v="5"/>
    <x v="27"/>
    <x v="3"/>
    <x v="6"/>
    <n v="0.4"/>
  </r>
  <r>
    <x v="6"/>
    <x v="0"/>
    <x v="0"/>
    <x v="2"/>
    <x v="13"/>
    <x v="0"/>
    <x v="6"/>
    <n v="0.4"/>
  </r>
  <r>
    <x v="4"/>
    <x v="1"/>
    <x v="1"/>
    <x v="1"/>
    <x v="3"/>
    <x v="1"/>
    <x v="11"/>
    <n v="0.25906735751295334"/>
  </r>
  <r>
    <x v="4"/>
    <x v="0"/>
    <x v="0"/>
    <x v="0"/>
    <x v="0"/>
    <x v="0"/>
    <x v="11"/>
    <n v="0.25906735751295334"/>
  </r>
  <r>
    <x v="4"/>
    <x v="1"/>
    <x v="1"/>
    <x v="1"/>
    <x v="5"/>
    <x v="1"/>
    <x v="1"/>
    <n v="1"/>
  </r>
  <r>
    <x v="4"/>
    <x v="0"/>
    <x v="0"/>
    <x v="0"/>
    <x v="0"/>
    <x v="0"/>
    <x v="1"/>
    <n v="1"/>
  </r>
  <r>
    <x v="19"/>
    <x v="6"/>
    <x v="8"/>
    <x v="11"/>
    <x v="52"/>
    <x v="8"/>
    <x v="4"/>
    <n v="9.0909090909090912E-2"/>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8">
  <r>
    <x v="0"/>
    <s v="VENTA DE PAPELERÍA Y PAPELES"/>
    <s v="VENTA DE PAPELES"/>
    <s v="PAPEL IMPRESI.DIGITAL DOBLE CARTA"/>
    <x v="0"/>
    <s v=" PREPARACIÓN DE MATERIAL"/>
    <x v="0"/>
    <n v="9.0909090909090912E-2"/>
  </r>
  <r>
    <x v="1"/>
    <s v="VENTA DE PAPELERÍA Y PAPELES"/>
    <s v="VENTA DE PAPELES"/>
    <s v="PAPEL IMPRESI.DIGITAL DOBLE CARTA"/>
    <x v="0"/>
    <s v=" PREPARACIÓN DE MATERIAL"/>
    <x v="1"/>
    <n v="1.3157894736842105E-2"/>
  </r>
  <r>
    <x v="0"/>
    <s v="VENTA DE PAPELERÍA Y PAPELES"/>
    <s v="VENTA DE PAPELES"/>
    <s v="PAPEL IMPRESI.DIGITAL DOBLE CARTA"/>
    <x v="0"/>
    <s v=" PREPARACIÓN DE MATERIAL"/>
    <x v="2"/>
    <n v="0.25"/>
  </r>
  <r>
    <x v="0"/>
    <s v="VENTA DE PAPELERÍA Y PAPELES"/>
    <s v="VENTA DE PAPELES"/>
    <s v="PAPEL IMPRESI.DIGITAL DOBLE CARTA"/>
    <x v="1"/>
    <s v=" PREPARACIÓN DE MATERIAL"/>
    <x v="3"/>
    <n v="1"/>
  </r>
  <r>
    <x v="2"/>
    <s v="VENTA DE PAPELERÍA Y PAPELES"/>
    <s v="VENTA DE PAPELES"/>
    <s v="PAPEL IMPRESI.DIGITAL DOBLE CARTA"/>
    <x v="0"/>
    <s v=" PREPARACIÓN DE MATERIAL"/>
    <x v="1"/>
    <n v="0.1"/>
  </r>
  <r>
    <x v="3"/>
    <s v="VENTA DE PAPELERÍA Y PAPELES"/>
    <s v="VENTA DE PAPELES"/>
    <s v="PAPEL IMPRESI.DIGITAL DOBLE CARTA"/>
    <x v="1"/>
    <s v=" PREPARACIÓN DE MATERIAL"/>
    <x v="1"/>
    <n v="0.21428571428571427"/>
  </r>
  <r>
    <x v="0"/>
    <s v="VENTA DE PAPELERÍA Y PAPELES"/>
    <s v="VENTA DE PAPELES"/>
    <s v="PAPEL IMPRESI.DIGITAL DOBLE CARTA"/>
    <x v="0"/>
    <s v=" PREPARACIÓN DE MATERIAL"/>
    <x v="4"/>
    <n v="1"/>
  </r>
  <r>
    <x v="4"/>
    <s v="VENTA DE PAPELERÍA Y PAPELES"/>
    <s v="VENTA DE PAPELES"/>
    <s v="PAPEL IMPRESI.DIGITAL DOBLE CARTA"/>
    <x v="1"/>
    <s v=" PREPARACIÓN DE MATERIAL"/>
    <x v="5"/>
    <n v="0.13333333333333333"/>
  </r>
  <r>
    <x v="3"/>
    <s v="VENTA DE PAPELERÍA Y PAPELES"/>
    <s v="VENTA DE PAPELES"/>
    <s v="PAPEL IMPRESI.DIGITAL DOBLE CARTA"/>
    <x v="1"/>
    <s v=" PREPARACIÓN DE MATERIAL"/>
    <x v="1"/>
    <n v="1"/>
  </r>
  <r>
    <x v="3"/>
    <s v="VENTA DE PAPELERÍA Y PAPELES"/>
    <s v="VENTA DE PAPELES"/>
    <s v="PAPEL IMPRESI.DIGITAL DOBLE CARTA"/>
    <x v="1"/>
    <s v=" PREPARACIÓN DE MATERIAL"/>
    <x v="6"/>
    <n v="1"/>
  </r>
  <r>
    <x v="0"/>
    <s v="VENTA DE PAPELERÍA Y PAPELES"/>
    <s v="VENTA DE PAPELES"/>
    <s v="PAPEL IMPRESI.DIGITAL DOBLE CARTA"/>
    <x v="1"/>
    <s v=" PREPARACIÓN DE MATERIAL"/>
    <x v="4"/>
    <n v="1"/>
  </r>
  <r>
    <x v="0"/>
    <s v="VENTA DE PAPELERÍA Y PAPELES"/>
    <s v="VENTA DE PAPELES"/>
    <s v="PAPEL IMPRESI.DIGITAL DOBLE CARTA"/>
    <x v="0"/>
    <s v=" PREPARACIÓN DE MATERIAL"/>
    <x v="1"/>
    <n v="0.1111111111111111"/>
  </r>
  <r>
    <x v="0"/>
    <s v="VENTA DE PAPELERÍA Y PAPELES"/>
    <s v="VENTA DE PAPELES"/>
    <s v="PAPEL IMPRESI.DIGITAL DOBLE CARTA"/>
    <x v="0"/>
    <s v=" PREPARACIÓN DE MATERIAL"/>
    <x v="1"/>
    <n v="1"/>
  </r>
  <r>
    <x v="0"/>
    <s v="VENTA DE PAPELERÍA Y PAPELES"/>
    <s v="VENTA DE PAPELES"/>
    <s v="PAPEL IMPRESI.DIGITAL DOBLE CARTA"/>
    <x v="0"/>
    <s v=" PREPARACIÓN DE MATERIAL"/>
    <x v="1"/>
    <n v="1"/>
  </r>
  <r>
    <x v="0"/>
    <s v="VENTA DE PAPELERÍA Y PAPELES"/>
    <s v="VENTA DE PAPELES"/>
    <s v="PAPEL IMPRESI.DIGITAL DOBLE CARTA"/>
    <x v="0"/>
    <s v=" PREPARACIÓN DE MATERIAL"/>
    <x v="1"/>
    <n v="1"/>
  </r>
  <r>
    <x v="0"/>
    <s v="VENTA DE PAPELERÍA Y PAPELES"/>
    <s v="VENTA DE PAPELES"/>
    <s v="PAPEL IMPRESI.DIGITAL DOBLE CARTA"/>
    <x v="0"/>
    <s v=" PREPARACIÓN DE MATERIAL"/>
    <x v="5"/>
    <n v="1"/>
  </r>
  <r>
    <x v="5"/>
    <s v="VENTA DE PAPELERÍA Y PAPELES"/>
    <s v="VENTA DE PAPELES"/>
    <s v="PAPEL IMPRESI.DIGITAL DOBLE CARTA"/>
    <x v="1"/>
    <s v=" PREPARACIÓN DE MATERIAL"/>
    <x v="1"/>
    <n v="1"/>
  </r>
  <r>
    <x v="1"/>
    <s v="VENTA DE PAPELERÍA Y PAPELES"/>
    <s v="VENTA DE PAPELES"/>
    <s v="PAPEL IMPRESI.DIGITAL DOBLE CARTA"/>
    <x v="0"/>
    <s v=" PREPARACIÓN DE MATERIAL"/>
    <x v="4"/>
    <n v="1"/>
  </r>
  <r>
    <x v="1"/>
    <s v="VENTA DE PAPELERÍA Y PAPELES"/>
    <s v="VENTA DE PAPELES"/>
    <s v="PAPEL IMPRESI.DIGITAL DOBLE CARTA"/>
    <x v="0"/>
    <s v=" PREPARACIÓN DE MATERIAL"/>
    <x v="4"/>
    <n v="1"/>
  </r>
  <r>
    <x v="6"/>
    <s v="VENTA DE PAPELERÍA Y PAPELES"/>
    <s v="VENTA DE PAPELES"/>
    <s v="PAPEL IMPRESI.DIGITAL DOBLE CARTA"/>
    <x v="0"/>
    <s v=" PREPARACIÓN DE MATERIAL"/>
    <x v="4"/>
    <n v="1"/>
  </r>
  <r>
    <x v="4"/>
    <s v="VENTA DE PAPELERÍA Y PAPELES"/>
    <s v="VENTA DE PAPELES"/>
    <s v="PAPEL IMPRESI.DIGITAL DOBLE CARTA"/>
    <x v="0"/>
    <s v=" PREPARACIÓN DE MATERIAL"/>
    <x v="1"/>
    <n v="1"/>
  </r>
  <r>
    <x v="7"/>
    <s v="VENTA DE PAPELERÍA Y PAPELES"/>
    <s v="VENTA DE PAPELES"/>
    <s v="PAPEL IMPRESI.DIGITAL DOBLE CARTA"/>
    <x v="1"/>
    <s v=" PREPARACIÓN DE MATERIAL"/>
    <x v="5"/>
    <n v="1"/>
  </r>
  <r>
    <x v="8"/>
    <s v="VENTA DE PAPELERÍA Y PAPELES"/>
    <s v="VENTA DE PAPELES"/>
    <s v="PAPEL IMPRESI.DIGITAL DOBLE CARTA"/>
    <x v="0"/>
    <s v=" PREPARACIÓN DE MATERIAL"/>
    <x v="4"/>
    <n v="1"/>
  </r>
  <r>
    <x v="0"/>
    <s v="VENTA DE PAPELERÍA Y PAPELES"/>
    <s v="VENTA DE PAPELES"/>
    <s v="PAPEL IMPRESI.DIGITAL DOBLE CARTA"/>
    <x v="1"/>
    <s v=" PREPARACIÓN DE MATERIAL"/>
    <x v="4"/>
    <n v="1"/>
  </r>
  <r>
    <x v="9"/>
    <s v="VENTA DE PAPELERÍA Y PAPELES"/>
    <s v="VENTA DE PAPELES"/>
    <s v="PAPEL IMPRESI.DIGITAL DOBLE CARTA"/>
    <x v="1"/>
    <s v=" PREPARACIÓN DE MATERIAL"/>
    <x v="1"/>
    <n v="1"/>
  </r>
  <r>
    <x v="10"/>
    <s v="VENTA DE PAPELERÍA Y PAPELES"/>
    <s v="VENTA DE PAPELES"/>
    <s v="PAPEL IMPRESI.DIGITAL DOBLE CARTA"/>
    <x v="0"/>
    <s v=" PREPARACIÓN DE MATERIAL"/>
    <x v="1"/>
    <n v="1"/>
  </r>
  <r>
    <x v="0"/>
    <s v="VENTA DE PAPELERÍA Y PAPELES"/>
    <s v="VENTA DE PAPELES"/>
    <s v="PAPEL IMPRESI.DIGITAL DOBLE CARTA"/>
    <x v="0"/>
    <s v=" PREPARACIÓN DE MATERIAL"/>
    <x v="4"/>
    <n v="4.1666666666666664E-2"/>
  </r>
  <r>
    <x v="0"/>
    <s v="VENTA DE PAPELERÍA Y PAPELES"/>
    <s v="VENTA DE PAPELES"/>
    <s v="PAPEL IMPRESI.DIGITAL DOBLE CARTA"/>
    <x v="0"/>
    <s v=" PREPARACIÓN DE MATERIAL"/>
    <x v="1"/>
    <n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200-000000000000}" name="TablaDinámica1" cacheId="9756"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J12:J13" firstHeaderRow="1" firstDataRow="1" firstDataCol="0" rowPageCount="7" colPageCount="1"/>
  <pivotFields count="8">
    <pivotField axis="axisPage" multipleItemSelectionAllowed="1" showAll="0">
      <items count="22">
        <item h="1" x="5"/>
        <item h="1" x="15"/>
        <item h="1" x="18"/>
        <item h="1" x="7"/>
        <item h="1" x="12"/>
        <item h="1" x="8"/>
        <item h="1" x="11"/>
        <item x="4"/>
        <item h="1" x="14"/>
        <item h="1" x="20"/>
        <item h="1" x="13"/>
        <item h="1" x="6"/>
        <item h="1" x="1"/>
        <item h="1" x="10"/>
        <item h="1" x="19"/>
        <item h="1" x="9"/>
        <item h="1" x="16"/>
        <item h="1" x="0"/>
        <item h="1" x="3"/>
        <item x="2"/>
        <item h="1" x="17"/>
        <item t="default"/>
      </items>
    </pivotField>
    <pivotField axis="axisPage" multipleItemSelectionAllowed="1" showAll="0">
      <items count="8">
        <item h="1" x="2"/>
        <item h="1" x="5"/>
        <item h="1" x="3"/>
        <item x="1"/>
        <item h="1" x="6"/>
        <item h="1" x="4"/>
        <item x="0"/>
        <item t="default"/>
      </items>
    </pivotField>
    <pivotField axis="axisPage" multipleItemSelectionAllowed="1" showAll="0">
      <items count="10">
        <item h="1" x="2"/>
        <item x="1"/>
        <item h="1" x="6"/>
        <item h="1" x="7"/>
        <item h="1" x="4"/>
        <item h="1" x="8"/>
        <item h="1" x="3"/>
        <item h="1" x="5"/>
        <item x="0"/>
        <item t="default"/>
      </items>
    </pivotField>
    <pivotField axis="axisPage" multipleItemSelectionAllowed="1" showAll="0">
      <items count="13">
        <item h="1" x="10"/>
        <item h="1" x="5"/>
        <item h="1" x="3"/>
        <item h="1" x="4"/>
        <item x="1"/>
        <item h="1" x="11"/>
        <item h="1" x="6"/>
        <item h="1" x="9"/>
        <item h="1" x="2"/>
        <item x="0"/>
        <item h="1" x="7"/>
        <item h="1" x="8"/>
        <item t="default"/>
      </items>
    </pivotField>
    <pivotField axis="axisPage" showAll="0">
      <items count="54">
        <item x="48"/>
        <item x="52"/>
        <item x="49"/>
        <item x="26"/>
        <item x="46"/>
        <item x="10"/>
        <item x="37"/>
        <item x="35"/>
        <item x="32"/>
        <item x="16"/>
        <item x="27"/>
        <item x="28"/>
        <item x="20"/>
        <item x="41"/>
        <item x="29"/>
        <item x="38"/>
        <item x="39"/>
        <item x="17"/>
        <item x="14"/>
        <item x="7"/>
        <item x="5"/>
        <item x="30"/>
        <item x="24"/>
        <item x="3"/>
        <item x="11"/>
        <item x="9"/>
        <item x="1"/>
        <item x="36"/>
        <item x="15"/>
        <item x="0"/>
        <item x="13"/>
        <item x="6"/>
        <item x="33"/>
        <item x="40"/>
        <item x="18"/>
        <item x="50"/>
        <item x="44"/>
        <item x="4"/>
        <item x="45"/>
        <item x="31"/>
        <item x="43"/>
        <item x="19"/>
        <item x="8"/>
        <item x="42"/>
        <item x="12"/>
        <item x="22"/>
        <item x="51"/>
        <item x="47"/>
        <item x="23"/>
        <item x="2"/>
        <item x="25"/>
        <item x="21"/>
        <item x="34"/>
        <item t="default"/>
      </items>
    </pivotField>
    <pivotField axis="axisPage" multipleItemSelectionAllowed="1" showAll="0">
      <items count="10">
        <item h="1" x="4"/>
        <item x="0"/>
        <item h="1" x="2"/>
        <item h="1" x="7"/>
        <item h="1" x="8"/>
        <item h="1" x="3"/>
        <item h="1" x="6"/>
        <item h="1" x="5"/>
        <item x="1"/>
        <item t="default"/>
      </items>
    </pivotField>
    <pivotField axis="axisPage" multipleItemSelectionAllowed="1" showAll="0">
      <items count="14">
        <item h="1" x="12"/>
        <item h="1" x="8"/>
        <item h="1" x="2"/>
        <item h="1" x="0"/>
        <item h="1" x="9"/>
        <item h="1" x="7"/>
        <item x="5"/>
        <item h="1" x="4"/>
        <item h="1" x="10"/>
        <item h="1" x="1"/>
        <item h="1" x="3"/>
        <item x="6"/>
        <item h="1" x="11"/>
        <item t="default"/>
      </items>
    </pivotField>
    <pivotField dataField="1" showAll="0"/>
  </pivotFields>
  <rowItems count="1">
    <i/>
  </rowItems>
  <colItems count="1">
    <i/>
  </colItems>
  <pageFields count="7">
    <pageField fld="3" hier="-1"/>
    <pageField fld="2" hier="-1"/>
    <pageField fld="5" hier="-1"/>
    <pageField fld="1" hier="-1"/>
    <pageField fld="0" hier="-1"/>
    <pageField fld="4" hier="-1"/>
    <pageField fld="6" hier="-1"/>
  </pageFields>
  <dataFields count="1">
    <dataField name="Suma de FRACCION DE DESPERDICIO" fld="7" showDataAs="percentOfTotal" baseField="0" baseItem="0" numFmtId="1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300-000000000000}" name="TablaDinámica2" cacheId="9757"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J8:K19" firstHeaderRow="1" firstDataRow="1" firstDataCol="1" rowPageCount="2" colPageCount="1"/>
  <pivotFields count="8">
    <pivotField axis="axisRow" showAll="0">
      <items count="12">
        <item x="9"/>
        <item x="2"/>
        <item x="1"/>
        <item x="5"/>
        <item x="3"/>
        <item x="4"/>
        <item x="7"/>
        <item x="6"/>
        <item x="8"/>
        <item x="0"/>
        <item x="10"/>
        <item t="default"/>
      </items>
    </pivotField>
    <pivotField showAll="0"/>
    <pivotField showAll="0"/>
    <pivotField showAll="0"/>
    <pivotField axis="axisPage" showAll="0">
      <items count="3">
        <item x="0"/>
        <item x="1"/>
        <item t="default"/>
      </items>
    </pivotField>
    <pivotField showAll="0"/>
    <pivotField axis="axisPage" multipleItemSelectionAllowed="1" showAll="0">
      <items count="8">
        <item h="1" x="6"/>
        <item h="1" x="0"/>
        <item h="1" x="5"/>
        <item x="1"/>
        <item h="1" x="2"/>
        <item h="1" x="3"/>
        <item x="4"/>
        <item t="default"/>
      </items>
    </pivotField>
    <pivotField dataField="1" showAll="0"/>
  </pivotFields>
  <rowFields count="1">
    <field x="0"/>
  </rowFields>
  <rowItems count="11">
    <i>
      <x/>
    </i>
    <i>
      <x v="1"/>
    </i>
    <i>
      <x v="2"/>
    </i>
    <i>
      <x v="3"/>
    </i>
    <i>
      <x v="4"/>
    </i>
    <i>
      <x v="5"/>
    </i>
    <i>
      <x v="7"/>
    </i>
    <i>
      <x v="8"/>
    </i>
    <i>
      <x v="9"/>
    </i>
    <i>
      <x v="10"/>
    </i>
    <i t="grand">
      <x/>
    </i>
  </rowItems>
  <colItems count="1">
    <i/>
  </colItems>
  <pageFields count="2">
    <pageField fld="4" hier="-1"/>
    <pageField fld="6" hier="-1"/>
  </pageFields>
  <dataFields count="1">
    <dataField name="Suma de FRACCION DE DESPERDICIO" fld="7" showDataAs="percentOfTotal" baseField="0" baseItem="0" numFmtId="1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ivotTable" Target="../pivotTables/pivotTable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O23"/>
  <sheetViews>
    <sheetView topLeftCell="A6" workbookViewId="0">
      <selection activeCell="A2" sqref="A2"/>
    </sheetView>
  </sheetViews>
  <sheetFormatPr defaultColWidth="9.140625" defaultRowHeight="15"/>
  <cols>
    <col min="1" max="16384" width="9.140625" style="49"/>
  </cols>
  <sheetData>
    <row r="2" spans="1:15" ht="21">
      <c r="B2" s="53" t="s">
        <v>0</v>
      </c>
    </row>
    <row r="3" spans="1:15" ht="21">
      <c r="B3" s="53"/>
    </row>
    <row r="4" spans="1:15" ht="15" customHeight="1">
      <c r="B4" s="73" t="s">
        <v>1</v>
      </c>
      <c r="C4" s="73"/>
      <c r="D4" s="73"/>
      <c r="E4" s="73"/>
      <c r="F4" s="73"/>
      <c r="G4" s="73"/>
      <c r="H4" s="73"/>
      <c r="I4" s="73"/>
      <c r="J4" s="73"/>
      <c r="K4" s="73"/>
      <c r="L4" s="73"/>
    </row>
    <row r="5" spans="1:15">
      <c r="B5" s="73"/>
      <c r="C5" s="73"/>
      <c r="D5" s="73"/>
      <c r="E5" s="73"/>
      <c r="F5" s="73"/>
      <c r="G5" s="73"/>
      <c r="H5" s="73"/>
      <c r="I5" s="73"/>
      <c r="J5" s="73"/>
      <c r="K5" s="73"/>
      <c r="L5" s="73"/>
    </row>
    <row r="6" spans="1:15">
      <c r="B6" s="73"/>
      <c r="C6" s="73"/>
      <c r="D6" s="73"/>
      <c r="E6" s="73"/>
      <c r="F6" s="73"/>
      <c r="G6" s="73"/>
      <c r="H6" s="73"/>
      <c r="I6" s="73"/>
      <c r="J6" s="73"/>
      <c r="K6" s="73"/>
      <c r="L6" s="73"/>
    </row>
    <row r="7" spans="1:15">
      <c r="B7" s="73"/>
      <c r="C7" s="73"/>
      <c r="D7" s="73"/>
      <c r="E7" s="73"/>
      <c r="F7" s="73"/>
      <c r="G7" s="73"/>
      <c r="H7" s="73"/>
      <c r="I7" s="73"/>
      <c r="J7" s="73"/>
      <c r="K7" s="73"/>
      <c r="L7" s="73"/>
    </row>
    <row r="8" spans="1:15">
      <c r="A8" s="47" t="s">
        <v>2</v>
      </c>
      <c r="B8" s="48" t="s">
        <v>2</v>
      </c>
      <c r="C8" s="48" t="s">
        <v>2</v>
      </c>
      <c r="D8" s="48" t="s">
        <v>2</v>
      </c>
      <c r="E8" s="48" t="s">
        <v>2</v>
      </c>
    </row>
    <row r="9" spans="1:15" ht="15.75">
      <c r="A9" s="47" t="s">
        <v>2</v>
      </c>
      <c r="B9" s="70" t="s">
        <v>3</v>
      </c>
      <c r="C9" s="70"/>
      <c r="D9" s="70"/>
      <c r="E9" s="70"/>
      <c r="F9" s="70"/>
      <c r="G9" s="70"/>
      <c r="H9" s="70"/>
    </row>
    <row r="10" spans="1:15">
      <c r="A10" s="47" t="s">
        <v>2</v>
      </c>
      <c r="B10" s="48" t="s">
        <v>2</v>
      </c>
      <c r="C10" s="48" t="s">
        <v>2</v>
      </c>
      <c r="D10" s="48" t="s">
        <v>2</v>
      </c>
      <c r="E10" s="48" t="s">
        <v>2</v>
      </c>
    </row>
    <row r="11" spans="1:15">
      <c r="A11" s="47" t="s">
        <v>2</v>
      </c>
      <c r="B11" s="48" t="s">
        <v>4</v>
      </c>
      <c r="O11" s="52">
        <v>1</v>
      </c>
    </row>
    <row r="12" spans="1:15">
      <c r="A12" s="47" t="s">
        <v>2</v>
      </c>
      <c r="B12" s="48" t="s">
        <v>2</v>
      </c>
      <c r="C12" s="48" t="s">
        <v>2</v>
      </c>
      <c r="D12" s="48" t="s">
        <v>2</v>
      </c>
      <c r="E12" s="48" t="s">
        <v>2</v>
      </c>
    </row>
    <row r="13" spans="1:15">
      <c r="A13" s="47" t="s">
        <v>2</v>
      </c>
      <c r="B13" s="72" t="s">
        <v>5</v>
      </c>
      <c r="C13" s="72"/>
      <c r="D13" s="72"/>
      <c r="E13" s="72"/>
      <c r="F13" s="72"/>
      <c r="G13" s="72"/>
      <c r="H13" s="72"/>
      <c r="I13" s="72"/>
      <c r="J13" s="72"/>
      <c r="K13" s="72"/>
      <c r="L13" s="72"/>
      <c r="M13" s="72"/>
      <c r="N13" s="72"/>
    </row>
    <row r="14" spans="1:15">
      <c r="A14" s="47" t="s">
        <v>2</v>
      </c>
      <c r="B14" s="48" t="s">
        <v>2</v>
      </c>
      <c r="C14" s="48" t="s">
        <v>6</v>
      </c>
      <c r="D14" s="48" t="s">
        <v>2</v>
      </c>
      <c r="E14" s="48" t="s">
        <v>2</v>
      </c>
      <c r="O14" s="52">
        <v>2</v>
      </c>
    </row>
    <row r="15" spans="1:15">
      <c r="A15" s="47" t="s">
        <v>2</v>
      </c>
      <c r="B15" s="48" t="s">
        <v>2</v>
      </c>
      <c r="C15" s="48" t="s">
        <v>7</v>
      </c>
      <c r="D15" s="48" t="s">
        <v>2</v>
      </c>
      <c r="E15" s="48" t="s">
        <v>2</v>
      </c>
      <c r="O15" s="52">
        <v>3</v>
      </c>
    </row>
    <row r="16" spans="1:15">
      <c r="A16" s="47" t="s">
        <v>2</v>
      </c>
      <c r="B16" s="48"/>
      <c r="C16" s="71" t="s">
        <v>8</v>
      </c>
      <c r="D16" s="71"/>
      <c r="E16" s="71"/>
      <c r="O16" s="52">
        <v>5</v>
      </c>
    </row>
    <row r="17" spans="1:13">
      <c r="A17" s="47" t="s">
        <v>2</v>
      </c>
      <c r="B17" s="48" t="s">
        <v>2</v>
      </c>
      <c r="C17" s="48"/>
      <c r="D17" s="48" t="s">
        <v>2</v>
      </c>
    </row>
    <row r="18" spans="1:13">
      <c r="A18" s="48" t="s">
        <v>2</v>
      </c>
      <c r="B18" s="48" t="s">
        <v>2</v>
      </c>
      <c r="C18" s="48" t="s">
        <v>2</v>
      </c>
      <c r="D18" s="48" t="s">
        <v>2</v>
      </c>
      <c r="E18" s="48" t="s">
        <v>2</v>
      </c>
    </row>
    <row r="19" spans="1:13">
      <c r="A19" s="48" t="s">
        <v>2</v>
      </c>
      <c r="B19" s="50" t="s">
        <v>9</v>
      </c>
      <c r="C19" s="71" t="s">
        <v>10</v>
      </c>
      <c r="D19" s="71"/>
      <c r="E19" s="71"/>
      <c r="F19" s="71"/>
      <c r="G19" s="71"/>
      <c r="H19" s="71"/>
      <c r="I19" s="51"/>
      <c r="J19" s="51"/>
      <c r="K19" s="51"/>
      <c r="L19" s="51"/>
      <c r="M19" s="51"/>
    </row>
    <row r="20" spans="1:13">
      <c r="A20" s="48" t="s">
        <v>2</v>
      </c>
      <c r="C20" s="71" t="s">
        <v>11</v>
      </c>
      <c r="D20" s="71"/>
      <c r="E20" s="71"/>
      <c r="F20" s="71"/>
      <c r="G20" s="71"/>
      <c r="H20" s="71"/>
      <c r="I20" s="71"/>
      <c r="J20" s="71"/>
      <c r="K20" s="71"/>
      <c r="L20" s="71"/>
      <c r="M20" s="71"/>
    </row>
    <row r="21" spans="1:13">
      <c r="A21" s="48" t="s">
        <v>2</v>
      </c>
      <c r="B21" s="50" t="s">
        <v>12</v>
      </c>
      <c r="C21" s="71"/>
      <c r="D21" s="71"/>
      <c r="E21" s="71"/>
      <c r="F21" s="71"/>
      <c r="G21" s="71"/>
      <c r="H21" s="71"/>
      <c r="I21" s="71"/>
      <c r="J21" s="71"/>
      <c r="K21" s="71"/>
      <c r="L21" s="71"/>
      <c r="M21" s="71"/>
    </row>
    <row r="23" spans="1:13">
      <c r="B23" s="50" t="s">
        <v>13</v>
      </c>
    </row>
  </sheetData>
  <mergeCells count="6">
    <mergeCell ref="B9:H9"/>
    <mergeCell ref="C19:H19"/>
    <mergeCell ref="C20:M21"/>
    <mergeCell ref="B13:N13"/>
    <mergeCell ref="B4:L7"/>
    <mergeCell ref="C16:E16"/>
  </mergeCells>
  <hyperlinks>
    <hyperlink ref="O11" location="'BASE DE DATOS DIC2018-OCT2020'!A1" display="'BASE DE DATOS DIC2018-OCT2020'!A1" xr:uid="{00000000-0004-0000-0000-000000000000}"/>
    <hyperlink ref="O14" location="'CASCADA DESPERDICIOS POR UNIDAD'!A1" display="'CASCADA DESPERDICIOS POR UNIDAD'!A1" xr:uid="{00000000-0004-0000-0000-000001000000}"/>
    <hyperlink ref="O15" location="'CASCADA DESPERDICIOS POR HOJAS '!A1" display="'CASCADA DESPERDICIOS POR HOJAS '!A1" xr:uid="{00000000-0004-0000-0000-000002000000}"/>
    <hyperlink ref="O16" location="Indicadores!A1" display="Indicadores!A1" xr:uid="{00000000-0004-0000-0000-000003000000}"/>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432"/>
  <sheetViews>
    <sheetView workbookViewId="0">
      <selection activeCell="F17" sqref="F17"/>
    </sheetView>
  </sheetViews>
  <sheetFormatPr defaultColWidth="11.42578125" defaultRowHeight="15"/>
  <cols>
    <col min="3" max="3" width="7.42578125" customWidth="1"/>
    <col min="4" max="4" width="9.7109375" customWidth="1"/>
    <col min="6" max="6" width="24.7109375" customWidth="1"/>
    <col min="13" max="13" width="7.85546875" customWidth="1"/>
    <col min="14" max="14" width="7.5703125" customWidth="1"/>
    <col min="15" max="15" width="8.85546875" customWidth="1"/>
    <col min="16" max="16" width="8.7109375" customWidth="1"/>
    <col min="18" max="18" width="9.28515625" customWidth="1"/>
    <col min="19" max="19" width="10" customWidth="1"/>
    <col min="23" max="23" width="19.42578125" customWidth="1"/>
  </cols>
  <sheetData>
    <row r="1" spans="1:24" ht="15" customHeight="1">
      <c r="B1" s="74" t="s">
        <v>14</v>
      </c>
      <c r="C1" s="75"/>
      <c r="D1" s="75"/>
      <c r="E1" s="75"/>
      <c r="F1" s="75"/>
      <c r="G1" s="75"/>
      <c r="H1" s="75"/>
      <c r="I1" s="75"/>
      <c r="J1" s="75"/>
      <c r="K1" s="75"/>
      <c r="L1" s="75"/>
      <c r="M1" s="75"/>
      <c r="N1" s="75"/>
    </row>
    <row r="2" spans="1:24" ht="31.5" customHeight="1">
      <c r="B2" s="75"/>
      <c r="C2" s="75"/>
      <c r="D2" s="75"/>
      <c r="E2" s="75"/>
      <c r="F2" s="75"/>
      <c r="G2" s="75"/>
      <c r="H2" s="75"/>
      <c r="I2" s="75"/>
      <c r="J2" s="75"/>
      <c r="K2" s="75"/>
      <c r="L2" s="75"/>
      <c r="M2" s="75"/>
      <c r="N2" s="75"/>
    </row>
    <row r="3" spans="1:24" ht="16.5" customHeight="1">
      <c r="B3" s="56"/>
      <c r="C3" s="56"/>
      <c r="D3" s="56"/>
      <c r="E3" s="56"/>
      <c r="F3" s="56"/>
      <c r="G3" s="56"/>
      <c r="H3" s="56"/>
      <c r="I3" s="56"/>
      <c r="J3" s="56"/>
      <c r="K3" s="56"/>
      <c r="L3" s="56"/>
      <c r="M3" s="56"/>
      <c r="N3" s="56"/>
    </row>
    <row r="4" spans="1:24" ht="31.5" customHeight="1">
      <c r="B4" s="76" t="s">
        <v>15</v>
      </c>
      <c r="C4" s="76"/>
      <c r="D4" s="76"/>
      <c r="E4" s="76"/>
      <c r="F4" s="76"/>
      <c r="G4" s="76"/>
      <c r="H4" s="76"/>
      <c r="I4" s="76"/>
      <c r="J4" s="76"/>
      <c r="K4" s="76"/>
      <c r="L4" s="76"/>
      <c r="M4" s="76"/>
      <c r="N4" s="76"/>
    </row>
    <row r="5" spans="1:24" ht="31.5" customHeight="1">
      <c r="B5" s="76"/>
      <c r="C5" s="76"/>
      <c r="D5" s="76"/>
      <c r="E5" s="76"/>
      <c r="F5" s="76"/>
      <c r="G5" s="76"/>
      <c r="H5" s="76"/>
      <c r="I5" s="76"/>
      <c r="J5" s="76"/>
      <c r="K5" s="76"/>
      <c r="L5" s="76"/>
      <c r="M5" s="76"/>
      <c r="N5" s="76"/>
    </row>
    <row r="6" spans="1:24" ht="31.5" customHeight="1">
      <c r="B6" s="76"/>
      <c r="C6" s="76"/>
      <c r="D6" s="76"/>
      <c r="E6" s="76"/>
      <c r="F6" s="76"/>
      <c r="G6" s="76"/>
      <c r="H6" s="76"/>
      <c r="I6" s="76"/>
      <c r="J6" s="76"/>
      <c r="K6" s="76"/>
      <c r="L6" s="76"/>
      <c r="M6" s="76"/>
      <c r="N6" s="76"/>
    </row>
    <row r="7" spans="1:24" ht="18" customHeight="1">
      <c r="B7" s="56"/>
      <c r="C7" s="56"/>
      <c r="D7" s="56"/>
      <c r="E7" s="56"/>
      <c r="F7" s="56"/>
      <c r="G7" s="56"/>
      <c r="H7" s="56"/>
      <c r="I7" s="56"/>
      <c r="J7" s="56"/>
      <c r="K7" s="56"/>
      <c r="L7" s="56"/>
      <c r="M7" s="56"/>
      <c r="N7" s="56"/>
    </row>
    <row r="8" spans="1:24">
      <c r="A8" s="60" t="s">
        <v>16</v>
      </c>
      <c r="B8" s="60" t="s">
        <v>17</v>
      </c>
      <c r="C8" s="60" t="s">
        <v>18</v>
      </c>
      <c r="D8" s="60" t="s">
        <v>19</v>
      </c>
      <c r="E8" s="60" t="s">
        <v>20</v>
      </c>
      <c r="F8" s="60" t="s">
        <v>21</v>
      </c>
      <c r="G8" s="60" t="s">
        <v>22</v>
      </c>
      <c r="H8" s="60" t="s">
        <v>23</v>
      </c>
      <c r="I8" s="60" t="s">
        <v>24</v>
      </c>
      <c r="J8" s="60" t="s">
        <v>25</v>
      </c>
      <c r="K8" s="60" t="s">
        <v>26</v>
      </c>
      <c r="L8" s="60" t="s">
        <v>27</v>
      </c>
      <c r="M8" s="60" t="s">
        <v>28</v>
      </c>
      <c r="N8" s="60" t="s">
        <v>29</v>
      </c>
      <c r="O8" s="60" t="s">
        <v>30</v>
      </c>
      <c r="P8" s="60" t="s">
        <v>31</v>
      </c>
      <c r="Q8" s="60" t="s">
        <v>32</v>
      </c>
      <c r="R8" s="60" t="s">
        <v>33</v>
      </c>
      <c r="S8" s="60" t="s">
        <v>34</v>
      </c>
      <c r="T8" s="60" t="s">
        <v>35</v>
      </c>
      <c r="U8" s="60" t="s">
        <v>36</v>
      </c>
      <c r="V8" s="61" t="s">
        <v>37</v>
      </c>
      <c r="W8" s="60" t="s">
        <v>38</v>
      </c>
      <c r="X8" s="60" t="s">
        <v>39</v>
      </c>
    </row>
    <row r="9" spans="1:24" s="1" customFormat="1">
      <c r="A9" s="62" t="s">
        <v>40</v>
      </c>
      <c r="B9" s="62" t="s">
        <v>41</v>
      </c>
      <c r="C9" s="62" t="s">
        <v>42</v>
      </c>
      <c r="D9" s="62" t="s">
        <v>43</v>
      </c>
      <c r="E9" s="62" t="s">
        <v>44</v>
      </c>
      <c r="F9" s="62" t="s">
        <v>45</v>
      </c>
      <c r="G9" s="62" t="s">
        <v>46</v>
      </c>
      <c r="H9" s="62" t="s">
        <v>47</v>
      </c>
      <c r="I9" s="62" t="s">
        <v>48</v>
      </c>
      <c r="J9" s="62" t="s">
        <v>49</v>
      </c>
      <c r="K9" s="62" t="s">
        <v>50</v>
      </c>
      <c r="L9" s="62" t="s">
        <v>51</v>
      </c>
      <c r="M9" s="62">
        <v>6.0167000000000002</v>
      </c>
      <c r="N9" s="62">
        <v>0.1003</v>
      </c>
      <c r="O9" s="62">
        <v>1.2500000000000001E-2</v>
      </c>
      <c r="P9" s="62" t="s">
        <v>52</v>
      </c>
      <c r="Q9" s="62" t="s">
        <v>53</v>
      </c>
      <c r="R9" s="62">
        <v>8</v>
      </c>
      <c r="S9" s="62">
        <v>9</v>
      </c>
      <c r="T9" s="62">
        <v>1</v>
      </c>
      <c r="U9" s="62">
        <v>0.1111111111111111</v>
      </c>
      <c r="V9" s="63">
        <v>0.1111111111111111</v>
      </c>
      <c r="W9" s="62" t="s">
        <v>54</v>
      </c>
      <c r="X9" s="62" t="s">
        <v>55</v>
      </c>
    </row>
    <row r="10" spans="1:24">
      <c r="A10" s="64" t="s">
        <v>56</v>
      </c>
      <c r="B10" s="64" t="s">
        <v>41</v>
      </c>
      <c r="C10" s="64" t="s">
        <v>57</v>
      </c>
      <c r="D10" s="64" t="s">
        <v>58</v>
      </c>
      <c r="E10" s="64" t="s">
        <v>59</v>
      </c>
      <c r="F10" s="64" t="s">
        <v>60</v>
      </c>
      <c r="G10" s="64" t="s">
        <v>61</v>
      </c>
      <c r="H10" s="64" t="s">
        <v>61</v>
      </c>
      <c r="I10" s="64" t="s">
        <v>62</v>
      </c>
      <c r="J10" s="64" t="s">
        <v>63</v>
      </c>
      <c r="K10" s="64" t="s">
        <v>64</v>
      </c>
      <c r="L10" s="64" t="s">
        <v>65</v>
      </c>
      <c r="M10" s="64">
        <v>42.116700000000002</v>
      </c>
      <c r="N10" s="64">
        <v>0.70189999999999997</v>
      </c>
      <c r="O10" s="64">
        <v>8.77E-2</v>
      </c>
      <c r="P10" s="64" t="s">
        <v>66</v>
      </c>
      <c r="Q10" s="64" t="s">
        <v>67</v>
      </c>
      <c r="R10" s="64">
        <v>25</v>
      </c>
      <c r="S10" s="64">
        <v>30</v>
      </c>
      <c r="T10" s="64">
        <v>5</v>
      </c>
      <c r="U10" s="64">
        <v>0.16666666666666666</v>
      </c>
      <c r="V10" s="65">
        <v>0.16666666666666666</v>
      </c>
      <c r="W10" s="64" t="s">
        <v>68</v>
      </c>
      <c r="X10" s="64" t="s">
        <v>55</v>
      </c>
    </row>
    <row r="11" spans="1:24">
      <c r="A11" s="64" t="s">
        <v>56</v>
      </c>
      <c r="B11" s="64" t="s">
        <v>41</v>
      </c>
      <c r="C11" s="64" t="s">
        <v>57</v>
      </c>
      <c r="D11" s="64" t="s">
        <v>58</v>
      </c>
      <c r="E11" s="64" t="s">
        <v>59</v>
      </c>
      <c r="F11" s="64" t="s">
        <v>45</v>
      </c>
      <c r="G11" s="64" t="s">
        <v>46</v>
      </c>
      <c r="H11" s="64" t="s">
        <v>47</v>
      </c>
      <c r="I11" s="64" t="s">
        <v>69</v>
      </c>
      <c r="J11" s="64" t="s">
        <v>70</v>
      </c>
      <c r="K11" s="64" t="s">
        <v>64</v>
      </c>
      <c r="L11" s="64" t="s">
        <v>71</v>
      </c>
      <c r="M11" s="64">
        <v>42.65</v>
      </c>
      <c r="N11" s="64">
        <v>0.71079999999999999</v>
      </c>
      <c r="O11" s="64">
        <v>8.8900000000000007E-2</v>
      </c>
      <c r="P11" s="64" t="s">
        <v>66</v>
      </c>
      <c r="Q11" s="64" t="s">
        <v>53</v>
      </c>
      <c r="R11" s="64">
        <v>25</v>
      </c>
      <c r="S11" s="64">
        <v>30</v>
      </c>
      <c r="T11" s="64">
        <v>5</v>
      </c>
      <c r="U11" s="64">
        <v>0.16666666666666666</v>
      </c>
      <c r="V11" s="65">
        <v>0.16666666666666666</v>
      </c>
      <c r="W11" s="64" t="s">
        <v>68</v>
      </c>
      <c r="X11" s="64" t="s">
        <v>55</v>
      </c>
    </row>
    <row r="12" spans="1:24">
      <c r="A12" s="64" t="s">
        <v>72</v>
      </c>
      <c r="B12" s="64" t="s">
        <v>41</v>
      </c>
      <c r="C12" s="64" t="s">
        <v>73</v>
      </c>
      <c r="D12" s="64" t="s">
        <v>74</v>
      </c>
      <c r="E12" s="64" t="s">
        <v>75</v>
      </c>
      <c r="F12" s="64" t="s">
        <v>60</v>
      </c>
      <c r="G12" s="64" t="s">
        <v>61</v>
      </c>
      <c r="H12" s="64" t="s">
        <v>61</v>
      </c>
      <c r="I12" s="64" t="s">
        <v>76</v>
      </c>
      <c r="J12" s="64" t="s">
        <v>77</v>
      </c>
      <c r="K12" s="64" t="s">
        <v>78</v>
      </c>
      <c r="L12" s="64" t="s">
        <v>79</v>
      </c>
      <c r="M12" s="64">
        <v>47.6</v>
      </c>
      <c r="N12" s="64">
        <v>0.79330000000000001</v>
      </c>
      <c r="O12" s="64">
        <v>9.9199999999999997E-2</v>
      </c>
      <c r="P12" s="64" t="s">
        <v>66</v>
      </c>
      <c r="Q12" s="64" t="s">
        <v>67</v>
      </c>
      <c r="R12" s="64">
        <v>240</v>
      </c>
      <c r="S12" s="64">
        <v>242</v>
      </c>
      <c r="T12" s="64">
        <v>2</v>
      </c>
      <c r="U12" s="64">
        <v>8.2644628099173556E-3</v>
      </c>
      <c r="V12" s="65">
        <v>8.2644628099173556E-3</v>
      </c>
      <c r="W12" s="64" t="s">
        <v>80</v>
      </c>
      <c r="X12" s="64" t="s">
        <v>55</v>
      </c>
    </row>
    <row r="13" spans="1:24">
      <c r="A13" s="64" t="s">
        <v>72</v>
      </c>
      <c r="B13" s="64" t="s">
        <v>41</v>
      </c>
      <c r="C13" s="64" t="s">
        <v>73</v>
      </c>
      <c r="D13" s="64" t="s">
        <v>74</v>
      </c>
      <c r="E13" s="64" t="s">
        <v>75</v>
      </c>
      <c r="F13" s="64" t="s">
        <v>45</v>
      </c>
      <c r="G13" s="64" t="s">
        <v>46</v>
      </c>
      <c r="H13" s="64" t="s">
        <v>47</v>
      </c>
      <c r="I13" s="64" t="s">
        <v>81</v>
      </c>
      <c r="J13" s="64" t="s">
        <v>82</v>
      </c>
      <c r="K13" s="64" t="s">
        <v>78</v>
      </c>
      <c r="L13" s="64" t="s">
        <v>83</v>
      </c>
      <c r="M13" s="64">
        <v>48.066600000000001</v>
      </c>
      <c r="N13" s="64">
        <v>0.80110000000000003</v>
      </c>
      <c r="O13" s="64">
        <v>0.10009999999999999</v>
      </c>
      <c r="P13" s="64" t="s">
        <v>66</v>
      </c>
      <c r="Q13" s="64" t="s">
        <v>53</v>
      </c>
      <c r="R13" s="64">
        <v>120</v>
      </c>
      <c r="S13" s="64">
        <v>122</v>
      </c>
      <c r="T13" s="64">
        <v>2</v>
      </c>
      <c r="U13" s="64">
        <v>1.6393442622950821E-2</v>
      </c>
      <c r="V13" s="65">
        <v>1.6393442622950821E-2</v>
      </c>
      <c r="W13" s="64" t="s">
        <v>80</v>
      </c>
      <c r="X13" s="64" t="s">
        <v>55</v>
      </c>
    </row>
    <row r="14" spans="1:24">
      <c r="A14" s="64" t="s">
        <v>84</v>
      </c>
      <c r="B14" s="64" t="s">
        <v>41</v>
      </c>
      <c r="C14" s="64" t="s">
        <v>85</v>
      </c>
      <c r="D14" s="64" t="s">
        <v>86</v>
      </c>
      <c r="E14" s="64" t="s">
        <v>75</v>
      </c>
      <c r="F14" s="64" t="s">
        <v>60</v>
      </c>
      <c r="G14" s="64" t="s">
        <v>61</v>
      </c>
      <c r="H14" s="64" t="s">
        <v>61</v>
      </c>
      <c r="I14" s="64" t="s">
        <v>87</v>
      </c>
      <c r="J14" s="64" t="s">
        <v>88</v>
      </c>
      <c r="K14" s="64" t="s">
        <v>89</v>
      </c>
      <c r="L14" s="64" t="s">
        <v>90</v>
      </c>
      <c r="M14" s="64">
        <v>1050.5833</v>
      </c>
      <c r="N14" s="64">
        <v>17.509699999999999</v>
      </c>
      <c r="O14" s="64">
        <v>2.1886999999999999</v>
      </c>
      <c r="P14" s="64" t="s">
        <v>66</v>
      </c>
      <c r="Q14" s="64" t="s">
        <v>67</v>
      </c>
      <c r="R14" s="64">
        <v>10</v>
      </c>
      <c r="S14" s="64">
        <v>11</v>
      </c>
      <c r="T14" s="64">
        <v>1</v>
      </c>
      <c r="U14" s="64">
        <v>9.0909090909090912E-2</v>
      </c>
      <c r="V14" s="65">
        <v>9.0909090909090912E-2</v>
      </c>
      <c r="W14" s="64" t="s">
        <v>54</v>
      </c>
      <c r="X14" s="64" t="s">
        <v>55</v>
      </c>
    </row>
    <row r="15" spans="1:24">
      <c r="A15" s="64" t="s">
        <v>91</v>
      </c>
      <c r="B15" s="64" t="s">
        <v>41</v>
      </c>
      <c r="C15" s="64" t="s">
        <v>92</v>
      </c>
      <c r="D15" s="64" t="s">
        <v>93</v>
      </c>
      <c r="E15" s="64" t="s">
        <v>94</v>
      </c>
      <c r="F15" s="64" t="s">
        <v>60</v>
      </c>
      <c r="G15" s="64" t="s">
        <v>61</v>
      </c>
      <c r="H15" s="64" t="s">
        <v>61</v>
      </c>
      <c r="I15" s="64" t="s">
        <v>87</v>
      </c>
      <c r="J15" s="64" t="s">
        <v>88</v>
      </c>
      <c r="K15" s="64" t="s">
        <v>95</v>
      </c>
      <c r="L15" s="64" t="s">
        <v>96</v>
      </c>
      <c r="M15" s="64">
        <v>1.9167000000000001</v>
      </c>
      <c r="N15" s="64">
        <v>3.1899999999999998E-2</v>
      </c>
      <c r="O15" s="64">
        <v>4.0000000000000001E-3</v>
      </c>
      <c r="P15" s="64" t="s">
        <v>66</v>
      </c>
      <c r="Q15" s="64" t="s">
        <v>97</v>
      </c>
      <c r="R15" s="64">
        <v>0</v>
      </c>
      <c r="S15" s="64">
        <v>4</v>
      </c>
      <c r="T15" s="64">
        <v>4</v>
      </c>
      <c r="U15" s="64">
        <v>1</v>
      </c>
      <c r="V15" s="65">
        <v>1</v>
      </c>
      <c r="W15" s="64" t="s">
        <v>54</v>
      </c>
      <c r="X15" s="64" t="s">
        <v>55</v>
      </c>
    </row>
    <row r="16" spans="1:24">
      <c r="A16" s="64" t="s">
        <v>91</v>
      </c>
      <c r="B16" s="64" t="s">
        <v>41</v>
      </c>
      <c r="C16" s="64" t="s">
        <v>92</v>
      </c>
      <c r="D16" s="64" t="s">
        <v>93</v>
      </c>
      <c r="E16" s="64" t="s">
        <v>94</v>
      </c>
      <c r="F16" s="64" t="s">
        <v>45</v>
      </c>
      <c r="G16" s="64" t="s">
        <v>46</v>
      </c>
      <c r="H16" s="64" t="s">
        <v>47</v>
      </c>
      <c r="I16" s="64" t="s">
        <v>48</v>
      </c>
      <c r="J16" s="64" t="s">
        <v>49</v>
      </c>
      <c r="K16" s="64" t="s">
        <v>95</v>
      </c>
      <c r="L16" s="64" t="s">
        <v>98</v>
      </c>
      <c r="M16" s="64">
        <v>2.1833999999999998</v>
      </c>
      <c r="N16" s="64">
        <v>3.6400000000000002E-2</v>
      </c>
      <c r="O16" s="64">
        <v>4.4999999999999997E-3</v>
      </c>
      <c r="P16" s="64" t="s">
        <v>66</v>
      </c>
      <c r="Q16" s="64" t="s">
        <v>53</v>
      </c>
      <c r="R16" s="64">
        <v>0</v>
      </c>
      <c r="S16" s="64">
        <v>4</v>
      </c>
      <c r="T16" s="64">
        <v>4</v>
      </c>
      <c r="U16" s="64">
        <v>1</v>
      </c>
      <c r="V16" s="65">
        <v>1</v>
      </c>
      <c r="W16" s="64" t="s">
        <v>54</v>
      </c>
      <c r="X16" s="64" t="s">
        <v>55</v>
      </c>
    </row>
    <row r="17" spans="1:24">
      <c r="A17" s="64" t="s">
        <v>84</v>
      </c>
      <c r="B17" s="64" t="s">
        <v>41</v>
      </c>
      <c r="C17" s="64" t="s">
        <v>85</v>
      </c>
      <c r="D17" s="64" t="s">
        <v>86</v>
      </c>
      <c r="E17" s="64" t="s">
        <v>75</v>
      </c>
      <c r="F17" s="64" t="s">
        <v>45</v>
      </c>
      <c r="G17" s="64" t="s">
        <v>46</v>
      </c>
      <c r="H17" s="64" t="s">
        <v>47</v>
      </c>
      <c r="I17" s="64" t="s">
        <v>99</v>
      </c>
      <c r="J17" s="64" t="s">
        <v>100</v>
      </c>
      <c r="K17" s="64" t="s">
        <v>98</v>
      </c>
      <c r="L17" s="64" t="s">
        <v>101</v>
      </c>
      <c r="M17" s="64">
        <v>1047.6667</v>
      </c>
      <c r="N17" s="64">
        <v>17.461099999999998</v>
      </c>
      <c r="O17" s="64">
        <v>2.1825999999999999</v>
      </c>
      <c r="P17" s="64" t="s">
        <v>66</v>
      </c>
      <c r="Q17" s="64" t="s">
        <v>53</v>
      </c>
      <c r="R17" s="64">
        <v>10</v>
      </c>
      <c r="S17" s="64">
        <v>11</v>
      </c>
      <c r="T17" s="64">
        <v>1</v>
      </c>
      <c r="U17" s="64">
        <v>9.0909090909090912E-2</v>
      </c>
      <c r="V17" s="65">
        <v>9.0909090909090912E-2</v>
      </c>
      <c r="W17" s="64" t="s">
        <v>54</v>
      </c>
      <c r="X17" s="64" t="s">
        <v>102</v>
      </c>
    </row>
    <row r="18" spans="1:24">
      <c r="A18" s="64" t="s">
        <v>103</v>
      </c>
      <c r="B18" s="64" t="s">
        <v>41</v>
      </c>
      <c r="C18" s="64" t="s">
        <v>104</v>
      </c>
      <c r="D18" s="64" t="s">
        <v>105</v>
      </c>
      <c r="E18" s="64" t="s">
        <v>59</v>
      </c>
      <c r="F18" s="64" t="s">
        <v>45</v>
      </c>
      <c r="G18" s="64" t="s">
        <v>46</v>
      </c>
      <c r="H18" s="64" t="s">
        <v>47</v>
      </c>
      <c r="I18" s="64" t="s">
        <v>69</v>
      </c>
      <c r="J18" s="64" t="s">
        <v>70</v>
      </c>
      <c r="K18" s="64" t="s">
        <v>106</v>
      </c>
      <c r="L18" s="64" t="s">
        <v>107</v>
      </c>
      <c r="M18" s="64">
        <v>1.4666999999999999</v>
      </c>
      <c r="N18" s="64">
        <v>2.4400000000000002E-2</v>
      </c>
      <c r="O18" s="64">
        <v>3.0999999999999999E-3</v>
      </c>
      <c r="P18" s="64" t="s">
        <v>66</v>
      </c>
      <c r="Q18" s="64" t="s">
        <v>53</v>
      </c>
      <c r="R18" s="64">
        <v>0</v>
      </c>
      <c r="S18" s="64">
        <v>1</v>
      </c>
      <c r="T18" s="64">
        <v>1</v>
      </c>
      <c r="U18" s="64">
        <v>1</v>
      </c>
      <c r="V18" s="65">
        <v>1</v>
      </c>
      <c r="W18" s="64" t="s">
        <v>80</v>
      </c>
      <c r="X18" s="64" t="s">
        <v>55</v>
      </c>
    </row>
    <row r="19" spans="1:24">
      <c r="A19" s="64" t="s">
        <v>103</v>
      </c>
      <c r="B19" s="64" t="s">
        <v>41</v>
      </c>
      <c r="C19" s="64" t="s">
        <v>104</v>
      </c>
      <c r="D19" s="64" t="s">
        <v>105</v>
      </c>
      <c r="E19" s="64" t="s">
        <v>59</v>
      </c>
      <c r="F19" s="64" t="s">
        <v>60</v>
      </c>
      <c r="G19" s="64" t="s">
        <v>61</v>
      </c>
      <c r="H19" s="64" t="s">
        <v>61</v>
      </c>
      <c r="I19" s="64" t="s">
        <v>62</v>
      </c>
      <c r="J19" s="64" t="s">
        <v>63</v>
      </c>
      <c r="K19" s="64" t="s">
        <v>106</v>
      </c>
      <c r="L19" s="64" t="s">
        <v>107</v>
      </c>
      <c r="M19" s="64">
        <v>0.38329999999999997</v>
      </c>
      <c r="N19" s="64">
        <v>6.4000000000000003E-3</v>
      </c>
      <c r="O19" s="64">
        <v>8.0000000000000004E-4</v>
      </c>
      <c r="P19" s="64" t="s">
        <v>66</v>
      </c>
      <c r="Q19" s="64" t="s">
        <v>108</v>
      </c>
      <c r="R19" s="64">
        <v>0</v>
      </c>
      <c r="S19" s="64">
        <v>1</v>
      </c>
      <c r="T19" s="64">
        <v>1</v>
      </c>
      <c r="U19" s="64">
        <v>1</v>
      </c>
      <c r="V19" s="65">
        <v>1</v>
      </c>
      <c r="W19" s="64" t="s">
        <v>80</v>
      </c>
      <c r="X19" s="64" t="s">
        <v>55</v>
      </c>
    </row>
    <row r="20" spans="1:24">
      <c r="A20" s="64" t="s">
        <v>109</v>
      </c>
      <c r="B20" s="64" t="s">
        <v>41</v>
      </c>
      <c r="C20" s="64" t="s">
        <v>110</v>
      </c>
      <c r="D20" s="64" t="s">
        <v>111</v>
      </c>
      <c r="E20" s="64" t="s">
        <v>59</v>
      </c>
      <c r="F20" s="64" t="s">
        <v>60</v>
      </c>
      <c r="G20" s="64" t="s">
        <v>61</v>
      </c>
      <c r="H20" s="64" t="s">
        <v>61</v>
      </c>
      <c r="I20" s="64" t="s">
        <v>62</v>
      </c>
      <c r="J20" s="64" t="s">
        <v>63</v>
      </c>
      <c r="K20" s="64" t="s">
        <v>112</v>
      </c>
      <c r="L20" s="64" t="s">
        <v>113</v>
      </c>
      <c r="M20" s="64">
        <v>1.2833000000000001</v>
      </c>
      <c r="N20" s="64">
        <v>2.1399999999999999E-2</v>
      </c>
      <c r="O20" s="64">
        <v>2.7000000000000001E-3</v>
      </c>
      <c r="P20" s="64" t="s">
        <v>66</v>
      </c>
      <c r="Q20" s="64" t="s">
        <v>67</v>
      </c>
      <c r="R20" s="64">
        <v>1</v>
      </c>
      <c r="S20" s="64">
        <v>3</v>
      </c>
      <c r="T20" s="64">
        <v>2</v>
      </c>
      <c r="U20" s="64">
        <v>0.66666666666666663</v>
      </c>
      <c r="V20" s="65">
        <v>0.66666666666666663</v>
      </c>
      <c r="W20" s="64" t="s">
        <v>80</v>
      </c>
      <c r="X20" s="64" t="s">
        <v>55</v>
      </c>
    </row>
    <row r="21" spans="1:24">
      <c r="A21" s="64" t="s">
        <v>109</v>
      </c>
      <c r="B21" s="64" t="s">
        <v>41</v>
      </c>
      <c r="C21" s="64" t="s">
        <v>110</v>
      </c>
      <c r="D21" s="64" t="s">
        <v>111</v>
      </c>
      <c r="E21" s="64" t="s">
        <v>59</v>
      </c>
      <c r="F21" s="64" t="s">
        <v>45</v>
      </c>
      <c r="G21" s="64" t="s">
        <v>46</v>
      </c>
      <c r="H21" s="64" t="s">
        <v>47</v>
      </c>
      <c r="I21" s="64" t="s">
        <v>81</v>
      </c>
      <c r="J21" s="64" t="s">
        <v>82</v>
      </c>
      <c r="K21" s="64" t="s">
        <v>112</v>
      </c>
      <c r="L21" s="64" t="s">
        <v>113</v>
      </c>
      <c r="M21" s="64">
        <v>1.4833000000000001</v>
      </c>
      <c r="N21" s="64">
        <v>2.47E-2</v>
      </c>
      <c r="O21" s="64">
        <v>3.0999999999999999E-3</v>
      </c>
      <c r="P21" s="64" t="s">
        <v>66</v>
      </c>
      <c r="Q21" s="64" t="s">
        <v>53</v>
      </c>
      <c r="R21" s="64">
        <v>1</v>
      </c>
      <c r="S21" s="64">
        <v>3</v>
      </c>
      <c r="T21" s="64">
        <v>2</v>
      </c>
      <c r="U21" s="64">
        <v>0.66666666666666663</v>
      </c>
      <c r="V21" s="65">
        <v>0.66666666666666663</v>
      </c>
      <c r="W21" s="64" t="s">
        <v>80</v>
      </c>
      <c r="X21" s="64" t="s">
        <v>55</v>
      </c>
    </row>
    <row r="22" spans="1:24">
      <c r="A22" s="64" t="s">
        <v>114</v>
      </c>
      <c r="B22" s="64" t="s">
        <v>41</v>
      </c>
      <c r="C22" s="64" t="s">
        <v>115</v>
      </c>
      <c r="D22" s="64" t="s">
        <v>116</v>
      </c>
      <c r="E22" s="64" t="s">
        <v>117</v>
      </c>
      <c r="F22" s="64" t="s">
        <v>45</v>
      </c>
      <c r="G22" s="64" t="s">
        <v>46</v>
      </c>
      <c r="H22" s="64" t="s">
        <v>118</v>
      </c>
      <c r="I22" s="64" t="s">
        <v>119</v>
      </c>
      <c r="J22" s="64" t="s">
        <v>120</v>
      </c>
      <c r="K22" s="64" t="s">
        <v>121</v>
      </c>
      <c r="L22" s="64" t="s">
        <v>122</v>
      </c>
      <c r="M22" s="64">
        <v>84</v>
      </c>
      <c r="N22" s="64">
        <v>1.4</v>
      </c>
      <c r="O22" s="64">
        <v>0.17499999999999999</v>
      </c>
      <c r="P22" s="64" t="s">
        <v>66</v>
      </c>
      <c r="Q22" s="64" t="s">
        <v>53</v>
      </c>
      <c r="R22" s="64">
        <v>330</v>
      </c>
      <c r="S22" s="64">
        <v>380</v>
      </c>
      <c r="T22" s="64">
        <v>50</v>
      </c>
      <c r="U22" s="64">
        <v>0.13157894736842105</v>
      </c>
      <c r="V22" s="65">
        <v>0.13157894736842105</v>
      </c>
      <c r="W22" s="64" t="s">
        <v>80</v>
      </c>
      <c r="X22" s="64" t="s">
        <v>55</v>
      </c>
    </row>
    <row r="23" spans="1:24">
      <c r="A23" s="64" t="s">
        <v>123</v>
      </c>
      <c r="B23" s="64" t="s">
        <v>41</v>
      </c>
      <c r="C23" s="64" t="s">
        <v>124</v>
      </c>
      <c r="D23" s="64" t="s">
        <v>111</v>
      </c>
      <c r="E23" s="64" t="s">
        <v>59</v>
      </c>
      <c r="F23" s="64" t="s">
        <v>60</v>
      </c>
      <c r="G23" s="64" t="s">
        <v>61</v>
      </c>
      <c r="H23" s="64" t="s">
        <v>61</v>
      </c>
      <c r="I23" s="64" t="s">
        <v>62</v>
      </c>
      <c r="J23" s="64" t="s">
        <v>63</v>
      </c>
      <c r="K23" s="64" t="s">
        <v>125</v>
      </c>
      <c r="L23" s="64" t="s">
        <v>126</v>
      </c>
      <c r="M23" s="64">
        <v>42.583399999999997</v>
      </c>
      <c r="N23" s="64">
        <v>0.7097</v>
      </c>
      <c r="O23" s="64">
        <v>8.8700000000000001E-2</v>
      </c>
      <c r="P23" s="64" t="s">
        <v>66</v>
      </c>
      <c r="Q23" s="64" t="s">
        <v>97</v>
      </c>
      <c r="R23" s="64">
        <v>4</v>
      </c>
      <c r="S23" s="64">
        <v>7</v>
      </c>
      <c r="T23" s="64">
        <v>3</v>
      </c>
      <c r="U23" s="64">
        <v>0.42857142857142855</v>
      </c>
      <c r="V23" s="65">
        <v>0.42857142857142855</v>
      </c>
      <c r="W23" s="64" t="s">
        <v>80</v>
      </c>
      <c r="X23" s="64" t="s">
        <v>55</v>
      </c>
    </row>
    <row r="24" spans="1:24">
      <c r="A24" s="64" t="s">
        <v>123</v>
      </c>
      <c r="B24" s="64" t="s">
        <v>41</v>
      </c>
      <c r="C24" s="64" t="s">
        <v>124</v>
      </c>
      <c r="D24" s="64" t="s">
        <v>111</v>
      </c>
      <c r="E24" s="64" t="s">
        <v>59</v>
      </c>
      <c r="F24" s="64" t="s">
        <v>45</v>
      </c>
      <c r="G24" s="64" t="s">
        <v>46</v>
      </c>
      <c r="H24" s="64" t="s">
        <v>47</v>
      </c>
      <c r="I24" s="64" t="s">
        <v>81</v>
      </c>
      <c r="J24" s="64" t="s">
        <v>82</v>
      </c>
      <c r="K24" s="64" t="s">
        <v>127</v>
      </c>
      <c r="L24" s="64" t="s">
        <v>126</v>
      </c>
      <c r="M24" s="64">
        <v>0.88329999999999997</v>
      </c>
      <c r="N24" s="64">
        <v>1.47E-2</v>
      </c>
      <c r="O24" s="64">
        <v>1.8E-3</v>
      </c>
      <c r="P24" s="64" t="s">
        <v>66</v>
      </c>
      <c r="Q24" s="64" t="s">
        <v>53</v>
      </c>
      <c r="R24" s="64">
        <v>4</v>
      </c>
      <c r="S24" s="64">
        <v>7</v>
      </c>
      <c r="T24" s="64">
        <v>3</v>
      </c>
      <c r="U24" s="64">
        <v>0.42857142857142855</v>
      </c>
      <c r="V24" s="65">
        <v>0.42857142857142855</v>
      </c>
      <c r="W24" s="64" t="s">
        <v>80</v>
      </c>
      <c r="X24" s="64" t="s">
        <v>55</v>
      </c>
    </row>
    <row r="25" spans="1:24">
      <c r="A25" s="64" t="s">
        <v>128</v>
      </c>
      <c r="B25" s="64" t="s">
        <v>41</v>
      </c>
      <c r="C25" s="64" t="s">
        <v>129</v>
      </c>
      <c r="D25" s="64" t="s">
        <v>130</v>
      </c>
      <c r="E25" s="64" t="s">
        <v>131</v>
      </c>
      <c r="F25" s="64" t="s">
        <v>60</v>
      </c>
      <c r="G25" s="64" t="s">
        <v>61</v>
      </c>
      <c r="H25" s="64" t="s">
        <v>61</v>
      </c>
      <c r="I25" s="64" t="s">
        <v>132</v>
      </c>
      <c r="J25" s="64" t="s">
        <v>133</v>
      </c>
      <c r="K25" s="64" t="s">
        <v>134</v>
      </c>
      <c r="L25" s="64" t="s">
        <v>135</v>
      </c>
      <c r="M25" s="64">
        <v>6.6334</v>
      </c>
      <c r="N25" s="64">
        <v>0.1106</v>
      </c>
      <c r="O25" s="64">
        <v>1.38E-2</v>
      </c>
      <c r="P25" s="64" t="s">
        <v>66</v>
      </c>
      <c r="Q25" s="64" t="s">
        <v>97</v>
      </c>
      <c r="R25" s="64">
        <v>9</v>
      </c>
      <c r="S25" s="64">
        <v>11</v>
      </c>
      <c r="T25" s="64">
        <v>2</v>
      </c>
      <c r="U25" s="64">
        <v>0.18181818181818182</v>
      </c>
      <c r="V25" s="65">
        <v>0.18181818181818182</v>
      </c>
      <c r="W25" s="64" t="s">
        <v>136</v>
      </c>
      <c r="X25" s="64" t="s">
        <v>55</v>
      </c>
    </row>
    <row r="26" spans="1:24">
      <c r="A26" s="64" t="s">
        <v>128</v>
      </c>
      <c r="B26" s="64" t="s">
        <v>41</v>
      </c>
      <c r="C26" s="64" t="s">
        <v>129</v>
      </c>
      <c r="D26" s="64" t="s">
        <v>130</v>
      </c>
      <c r="E26" s="64" t="s">
        <v>131</v>
      </c>
      <c r="F26" s="64" t="s">
        <v>45</v>
      </c>
      <c r="G26" s="64" t="s">
        <v>46</v>
      </c>
      <c r="H26" s="64" t="s">
        <v>47</v>
      </c>
      <c r="I26" s="64" t="s">
        <v>137</v>
      </c>
      <c r="J26" s="64" t="s">
        <v>138</v>
      </c>
      <c r="K26" s="64" t="s">
        <v>134</v>
      </c>
      <c r="L26" s="64" t="s">
        <v>135</v>
      </c>
      <c r="M26" s="64">
        <v>6.9832999999999998</v>
      </c>
      <c r="N26" s="64">
        <v>0.1164</v>
      </c>
      <c r="O26" s="64">
        <v>1.4500000000000001E-2</v>
      </c>
      <c r="P26" s="64" t="s">
        <v>66</v>
      </c>
      <c r="Q26" s="64" t="s">
        <v>53</v>
      </c>
      <c r="R26" s="64">
        <v>9</v>
      </c>
      <c r="S26" s="64">
        <v>11</v>
      </c>
      <c r="T26" s="64">
        <v>2</v>
      </c>
      <c r="U26" s="64">
        <v>0.18181818181818182</v>
      </c>
      <c r="V26" s="65">
        <v>0.18181818181818182</v>
      </c>
      <c r="W26" s="64" t="s">
        <v>136</v>
      </c>
      <c r="X26" s="64" t="s">
        <v>55</v>
      </c>
    </row>
    <row r="27" spans="1:24">
      <c r="A27" s="64" t="s">
        <v>139</v>
      </c>
      <c r="B27" s="64" t="s">
        <v>41</v>
      </c>
      <c r="C27" s="64" t="s">
        <v>140</v>
      </c>
      <c r="D27" s="64" t="s">
        <v>141</v>
      </c>
      <c r="E27" s="64" t="s">
        <v>142</v>
      </c>
      <c r="F27" s="64" t="s">
        <v>45</v>
      </c>
      <c r="G27" s="64" t="s">
        <v>46</v>
      </c>
      <c r="H27" s="64" t="s">
        <v>47</v>
      </c>
      <c r="I27" s="64" t="s">
        <v>137</v>
      </c>
      <c r="J27" s="64" t="s">
        <v>138</v>
      </c>
      <c r="K27" s="64" t="s">
        <v>143</v>
      </c>
      <c r="L27" s="64" t="s">
        <v>144</v>
      </c>
      <c r="M27" s="64">
        <v>76.150000000000006</v>
      </c>
      <c r="N27" s="64">
        <v>1.2692000000000001</v>
      </c>
      <c r="O27" s="64">
        <v>0.15859999999999999</v>
      </c>
      <c r="P27" s="64" t="s">
        <v>66</v>
      </c>
      <c r="Q27" s="64" t="s">
        <v>53</v>
      </c>
      <c r="R27" s="64">
        <v>24</v>
      </c>
      <c r="S27" s="64">
        <v>26</v>
      </c>
      <c r="T27" s="64">
        <v>2</v>
      </c>
      <c r="U27" s="64">
        <v>7.6923076923076927E-2</v>
      </c>
      <c r="V27" s="65">
        <v>7.6923076923076927E-2</v>
      </c>
      <c r="W27" s="64" t="s">
        <v>136</v>
      </c>
      <c r="X27" s="64" t="s">
        <v>55</v>
      </c>
    </row>
    <row r="28" spans="1:24">
      <c r="A28" s="64" t="s">
        <v>139</v>
      </c>
      <c r="B28" s="64" t="s">
        <v>41</v>
      </c>
      <c r="C28" s="64" t="s">
        <v>140</v>
      </c>
      <c r="D28" s="64" t="s">
        <v>141</v>
      </c>
      <c r="E28" s="64" t="s">
        <v>142</v>
      </c>
      <c r="F28" s="64" t="s">
        <v>60</v>
      </c>
      <c r="G28" s="64" t="s">
        <v>61</v>
      </c>
      <c r="H28" s="64" t="s">
        <v>61</v>
      </c>
      <c r="I28" s="64" t="s">
        <v>87</v>
      </c>
      <c r="J28" s="64" t="s">
        <v>88</v>
      </c>
      <c r="K28" s="64" t="s">
        <v>145</v>
      </c>
      <c r="L28" s="64" t="s">
        <v>146</v>
      </c>
      <c r="M28" s="64">
        <v>16.2</v>
      </c>
      <c r="N28" s="64">
        <v>0.27</v>
      </c>
      <c r="O28" s="64">
        <v>3.3799999999999997E-2</v>
      </c>
      <c r="P28" s="64" t="s">
        <v>66</v>
      </c>
      <c r="Q28" s="64" t="s">
        <v>67</v>
      </c>
      <c r="R28" s="64">
        <v>24</v>
      </c>
      <c r="S28" s="64">
        <v>26</v>
      </c>
      <c r="T28" s="64">
        <v>2</v>
      </c>
      <c r="U28" s="64">
        <v>7.6923076923076927E-2</v>
      </c>
      <c r="V28" s="65">
        <v>7.6923076923076927E-2</v>
      </c>
      <c r="W28" s="64" t="s">
        <v>136</v>
      </c>
      <c r="X28" s="64" t="s">
        <v>55</v>
      </c>
    </row>
    <row r="29" spans="1:24">
      <c r="A29" s="64" t="s">
        <v>147</v>
      </c>
      <c r="B29" s="64" t="s">
        <v>41</v>
      </c>
      <c r="C29" s="64" t="s">
        <v>148</v>
      </c>
      <c r="D29" s="64" t="s">
        <v>149</v>
      </c>
      <c r="E29" s="64" t="s">
        <v>75</v>
      </c>
      <c r="F29" s="64" t="s">
        <v>60</v>
      </c>
      <c r="G29" s="64" t="s">
        <v>61</v>
      </c>
      <c r="H29" s="64" t="s">
        <v>61</v>
      </c>
      <c r="I29" s="64" t="s">
        <v>150</v>
      </c>
      <c r="J29" s="64" t="s">
        <v>151</v>
      </c>
      <c r="K29" s="64" t="s">
        <v>152</v>
      </c>
      <c r="L29" s="64" t="s">
        <v>153</v>
      </c>
      <c r="M29" s="64">
        <v>3.6166999999999998</v>
      </c>
      <c r="N29" s="64">
        <v>6.0299999999999999E-2</v>
      </c>
      <c r="O29" s="64">
        <v>7.4999999999999997E-3</v>
      </c>
      <c r="P29" s="64" t="s">
        <v>66</v>
      </c>
      <c r="Q29" s="64" t="s">
        <v>97</v>
      </c>
      <c r="R29" s="64">
        <v>24</v>
      </c>
      <c r="S29" s="64">
        <v>44</v>
      </c>
      <c r="T29" s="64">
        <v>20</v>
      </c>
      <c r="U29" s="64">
        <v>0.45454545454545453</v>
      </c>
      <c r="V29" s="65">
        <v>0.45454545454545453</v>
      </c>
      <c r="W29" s="64" t="s">
        <v>54</v>
      </c>
      <c r="X29" s="64" t="s">
        <v>55</v>
      </c>
    </row>
    <row r="30" spans="1:24">
      <c r="A30" s="64" t="s">
        <v>147</v>
      </c>
      <c r="B30" s="64" t="s">
        <v>41</v>
      </c>
      <c r="C30" s="64" t="s">
        <v>148</v>
      </c>
      <c r="D30" s="64" t="s">
        <v>149</v>
      </c>
      <c r="E30" s="64" t="s">
        <v>75</v>
      </c>
      <c r="F30" s="64" t="s">
        <v>45</v>
      </c>
      <c r="G30" s="64" t="s">
        <v>46</v>
      </c>
      <c r="H30" s="64" t="s">
        <v>47</v>
      </c>
      <c r="I30" s="64" t="s">
        <v>81</v>
      </c>
      <c r="J30" s="64" t="s">
        <v>82</v>
      </c>
      <c r="K30" s="64" t="s">
        <v>152</v>
      </c>
      <c r="L30" s="64" t="s">
        <v>154</v>
      </c>
      <c r="M30" s="64">
        <v>3.7667000000000002</v>
      </c>
      <c r="N30" s="64">
        <v>6.2799999999999995E-2</v>
      </c>
      <c r="O30" s="64">
        <v>7.7999999999999996E-3</v>
      </c>
      <c r="P30" s="64" t="s">
        <v>66</v>
      </c>
      <c r="Q30" s="64" t="s">
        <v>155</v>
      </c>
      <c r="R30" s="64">
        <v>12</v>
      </c>
      <c r="S30" s="64">
        <v>13</v>
      </c>
      <c r="T30" s="64">
        <v>1</v>
      </c>
      <c r="U30" s="64">
        <v>7.6923076923076927E-2</v>
      </c>
      <c r="V30" s="65">
        <v>7.6923076923076927E-2</v>
      </c>
      <c r="W30" s="64" t="s">
        <v>54</v>
      </c>
      <c r="X30" s="64" t="s">
        <v>55</v>
      </c>
    </row>
    <row r="31" spans="1:24">
      <c r="A31" s="64" t="s">
        <v>156</v>
      </c>
      <c r="B31" s="64" t="s">
        <v>41</v>
      </c>
      <c r="C31" s="64" t="s">
        <v>157</v>
      </c>
      <c r="D31" s="64" t="s">
        <v>158</v>
      </c>
      <c r="E31" s="64" t="s">
        <v>117</v>
      </c>
      <c r="F31" s="64" t="s">
        <v>159</v>
      </c>
      <c r="G31" s="64" t="s">
        <v>159</v>
      </c>
      <c r="H31" s="64" t="s">
        <v>159</v>
      </c>
      <c r="I31" s="64" t="s">
        <v>160</v>
      </c>
      <c r="J31" s="64" t="s">
        <v>161</v>
      </c>
      <c r="K31" s="64" t="s">
        <v>162</v>
      </c>
      <c r="L31" s="64" t="s">
        <v>163</v>
      </c>
      <c r="M31" s="64">
        <v>1.6167</v>
      </c>
      <c r="N31" s="64">
        <v>2.69E-2</v>
      </c>
      <c r="O31" s="64">
        <v>3.3999999999999998E-3</v>
      </c>
      <c r="P31" s="64" t="s">
        <v>66</v>
      </c>
      <c r="Q31" s="64" t="s">
        <v>164</v>
      </c>
      <c r="R31" s="64">
        <v>25</v>
      </c>
      <c r="S31" s="64">
        <v>50</v>
      </c>
      <c r="T31" s="64">
        <v>25</v>
      </c>
      <c r="U31" s="64">
        <v>0.5</v>
      </c>
      <c r="V31" s="65">
        <v>0.5</v>
      </c>
      <c r="W31" s="64" t="s">
        <v>54</v>
      </c>
      <c r="X31" s="64" t="s">
        <v>55</v>
      </c>
    </row>
    <row r="32" spans="1:24">
      <c r="A32" s="64" t="s">
        <v>165</v>
      </c>
      <c r="B32" s="64" t="s">
        <v>41</v>
      </c>
      <c r="C32" s="64" t="s">
        <v>166</v>
      </c>
      <c r="D32" s="64" t="s">
        <v>167</v>
      </c>
      <c r="E32" s="64" t="s">
        <v>168</v>
      </c>
      <c r="F32" s="64" t="s">
        <v>60</v>
      </c>
      <c r="G32" s="64" t="s">
        <v>61</v>
      </c>
      <c r="H32" s="64" t="s">
        <v>61</v>
      </c>
      <c r="I32" s="64" t="s">
        <v>169</v>
      </c>
      <c r="J32" s="64" t="s">
        <v>170</v>
      </c>
      <c r="K32" s="64" t="s">
        <v>171</v>
      </c>
      <c r="L32" s="64" t="s">
        <v>172</v>
      </c>
      <c r="M32" s="64">
        <v>13.083299999999999</v>
      </c>
      <c r="N32" s="64">
        <v>0.21809999999999999</v>
      </c>
      <c r="O32" s="64">
        <v>2.7300000000000001E-2</v>
      </c>
      <c r="P32" s="64" t="s">
        <v>66</v>
      </c>
      <c r="Q32" s="64" t="s">
        <v>67</v>
      </c>
      <c r="R32" s="64">
        <v>16</v>
      </c>
      <c r="S32" s="64">
        <v>20</v>
      </c>
      <c r="T32" s="64">
        <v>4</v>
      </c>
      <c r="U32" s="64">
        <v>0.2</v>
      </c>
      <c r="V32" s="65">
        <v>0.2</v>
      </c>
      <c r="W32" s="64" t="s">
        <v>173</v>
      </c>
      <c r="X32" s="64" t="s">
        <v>55</v>
      </c>
    </row>
    <row r="33" spans="1:24">
      <c r="A33" s="64" t="s">
        <v>165</v>
      </c>
      <c r="B33" s="64" t="s">
        <v>41</v>
      </c>
      <c r="C33" s="64" t="s">
        <v>166</v>
      </c>
      <c r="D33" s="64" t="s">
        <v>167</v>
      </c>
      <c r="E33" s="64" t="s">
        <v>168</v>
      </c>
      <c r="F33" s="64" t="s">
        <v>45</v>
      </c>
      <c r="G33" s="64" t="s">
        <v>46</v>
      </c>
      <c r="H33" s="64" t="s">
        <v>47</v>
      </c>
      <c r="I33" s="64" t="s">
        <v>174</v>
      </c>
      <c r="J33" s="64" t="s">
        <v>175</v>
      </c>
      <c r="K33" s="64" t="s">
        <v>171</v>
      </c>
      <c r="L33" s="64" t="s">
        <v>176</v>
      </c>
      <c r="M33" s="64">
        <v>13.533300000000001</v>
      </c>
      <c r="N33" s="64">
        <v>0.22559999999999999</v>
      </c>
      <c r="O33" s="64">
        <v>2.8199999999999999E-2</v>
      </c>
      <c r="P33" s="64" t="s">
        <v>66</v>
      </c>
      <c r="Q33" s="64" t="s">
        <v>53</v>
      </c>
      <c r="R33" s="64">
        <v>8</v>
      </c>
      <c r="S33" s="64">
        <v>10</v>
      </c>
      <c r="T33" s="64">
        <v>2</v>
      </c>
      <c r="U33" s="64">
        <v>0.2</v>
      </c>
      <c r="V33" s="65">
        <v>0.2</v>
      </c>
      <c r="W33" s="64" t="s">
        <v>173</v>
      </c>
      <c r="X33" s="64" t="s">
        <v>55</v>
      </c>
    </row>
    <row r="34" spans="1:24">
      <c r="A34" s="64" t="s">
        <v>177</v>
      </c>
      <c r="B34" s="64" t="s">
        <v>41</v>
      </c>
      <c r="C34" s="64" t="s">
        <v>178</v>
      </c>
      <c r="D34" s="64" t="s">
        <v>149</v>
      </c>
      <c r="E34" s="64" t="s">
        <v>75</v>
      </c>
      <c r="F34" s="64" t="s">
        <v>60</v>
      </c>
      <c r="G34" s="64" t="s">
        <v>61</v>
      </c>
      <c r="H34" s="64" t="s">
        <v>61</v>
      </c>
      <c r="I34" s="64" t="s">
        <v>87</v>
      </c>
      <c r="J34" s="64" t="s">
        <v>88</v>
      </c>
      <c r="K34" s="64" t="s">
        <v>179</v>
      </c>
      <c r="L34" s="64" t="s">
        <v>180</v>
      </c>
      <c r="M34" s="64">
        <v>0.83340000000000003</v>
      </c>
      <c r="N34" s="64">
        <v>1.3899999999999999E-2</v>
      </c>
      <c r="O34" s="64">
        <v>1.6999999999999999E-3</v>
      </c>
      <c r="P34" s="64" t="s">
        <v>66</v>
      </c>
      <c r="Q34" s="64" t="s">
        <v>97</v>
      </c>
      <c r="R34" s="64">
        <v>16</v>
      </c>
      <c r="S34" s="64">
        <v>20</v>
      </c>
      <c r="T34" s="64">
        <v>4</v>
      </c>
      <c r="U34" s="64">
        <v>0.2</v>
      </c>
      <c r="V34" s="65">
        <v>0.2</v>
      </c>
      <c r="W34" s="64" t="s">
        <v>68</v>
      </c>
      <c r="X34" s="64" t="s">
        <v>55</v>
      </c>
    </row>
    <row r="35" spans="1:24">
      <c r="A35" s="64" t="s">
        <v>177</v>
      </c>
      <c r="B35" s="64" t="s">
        <v>41</v>
      </c>
      <c r="C35" s="64" t="s">
        <v>178</v>
      </c>
      <c r="D35" s="64" t="s">
        <v>149</v>
      </c>
      <c r="E35" s="64" t="s">
        <v>75</v>
      </c>
      <c r="F35" s="64" t="s">
        <v>45</v>
      </c>
      <c r="G35" s="64" t="s">
        <v>46</v>
      </c>
      <c r="H35" s="64" t="s">
        <v>47</v>
      </c>
      <c r="I35" s="64" t="s">
        <v>81</v>
      </c>
      <c r="J35" s="64" t="s">
        <v>82</v>
      </c>
      <c r="K35" s="64" t="s">
        <v>179</v>
      </c>
      <c r="L35" s="64" t="s">
        <v>180</v>
      </c>
      <c r="M35" s="64">
        <v>1.0666</v>
      </c>
      <c r="N35" s="64">
        <v>1.78E-2</v>
      </c>
      <c r="O35" s="64">
        <v>2.2000000000000001E-3</v>
      </c>
      <c r="P35" s="64" t="s">
        <v>66</v>
      </c>
      <c r="Q35" s="64" t="s">
        <v>53</v>
      </c>
      <c r="R35" s="64">
        <v>8</v>
      </c>
      <c r="S35" s="64">
        <v>10</v>
      </c>
      <c r="T35" s="64">
        <v>2</v>
      </c>
      <c r="U35" s="64">
        <v>0.2</v>
      </c>
      <c r="V35" s="65">
        <v>0.2</v>
      </c>
      <c r="W35" s="64" t="s">
        <v>68</v>
      </c>
      <c r="X35" s="64" t="s">
        <v>55</v>
      </c>
    </row>
    <row r="36" spans="1:24">
      <c r="A36" s="64" t="s">
        <v>181</v>
      </c>
      <c r="B36" s="64" t="s">
        <v>41</v>
      </c>
      <c r="C36" s="64" t="s">
        <v>182</v>
      </c>
      <c r="D36" s="64" t="s">
        <v>183</v>
      </c>
      <c r="E36" s="64" t="s">
        <v>59</v>
      </c>
      <c r="F36" s="64" t="s">
        <v>60</v>
      </c>
      <c r="G36" s="64" t="s">
        <v>61</v>
      </c>
      <c r="H36" s="64" t="s">
        <v>61</v>
      </c>
      <c r="I36" s="64" t="s">
        <v>132</v>
      </c>
      <c r="J36" s="64" t="s">
        <v>133</v>
      </c>
      <c r="K36" s="64" t="s">
        <v>184</v>
      </c>
      <c r="L36" s="64" t="s">
        <v>185</v>
      </c>
      <c r="M36" s="64">
        <v>1.0333000000000001</v>
      </c>
      <c r="N36" s="64">
        <v>1.72E-2</v>
      </c>
      <c r="O36" s="64">
        <v>2.2000000000000001E-3</v>
      </c>
      <c r="P36" s="64" t="s">
        <v>66</v>
      </c>
      <c r="Q36" s="64" t="s">
        <v>67</v>
      </c>
      <c r="R36" s="64">
        <v>2</v>
      </c>
      <c r="S36" s="64">
        <v>4</v>
      </c>
      <c r="T36" s="64">
        <v>2</v>
      </c>
      <c r="U36" s="64">
        <v>0.5</v>
      </c>
      <c r="V36" s="65">
        <v>0.5</v>
      </c>
      <c r="W36" s="64" t="s">
        <v>68</v>
      </c>
      <c r="X36" s="64" t="s">
        <v>55</v>
      </c>
    </row>
    <row r="37" spans="1:24">
      <c r="A37" s="64" t="s">
        <v>186</v>
      </c>
      <c r="B37" s="64" t="s">
        <v>41</v>
      </c>
      <c r="C37" s="64" t="s">
        <v>187</v>
      </c>
      <c r="D37" s="64" t="s">
        <v>188</v>
      </c>
      <c r="E37" s="64" t="s">
        <v>189</v>
      </c>
      <c r="F37" s="64" t="s">
        <v>60</v>
      </c>
      <c r="G37" s="64" t="s">
        <v>61</v>
      </c>
      <c r="H37" s="64" t="s">
        <v>61</v>
      </c>
      <c r="I37" s="64" t="s">
        <v>76</v>
      </c>
      <c r="J37" s="64" t="s">
        <v>77</v>
      </c>
      <c r="K37" s="64" t="s">
        <v>190</v>
      </c>
      <c r="L37" s="64" t="s">
        <v>191</v>
      </c>
      <c r="M37" s="64">
        <v>51.783299999999997</v>
      </c>
      <c r="N37" s="64">
        <v>0.86309999999999998</v>
      </c>
      <c r="O37" s="64">
        <v>0.1079</v>
      </c>
      <c r="P37" s="64" t="s">
        <v>66</v>
      </c>
      <c r="Q37" s="64" t="s">
        <v>67</v>
      </c>
      <c r="R37" s="64">
        <v>300</v>
      </c>
      <c r="S37" s="64">
        <v>304</v>
      </c>
      <c r="T37" s="64">
        <v>4</v>
      </c>
      <c r="U37" s="64">
        <v>1.3157894736842105E-2</v>
      </c>
      <c r="V37" s="65">
        <v>1.3157894736842105E-2</v>
      </c>
      <c r="W37" s="64" t="s">
        <v>173</v>
      </c>
      <c r="X37" s="64" t="s">
        <v>55</v>
      </c>
    </row>
    <row r="38" spans="1:24">
      <c r="A38" s="64" t="s">
        <v>186</v>
      </c>
      <c r="B38" s="64" t="s">
        <v>41</v>
      </c>
      <c r="C38" s="64" t="s">
        <v>187</v>
      </c>
      <c r="D38" s="64" t="s">
        <v>188</v>
      </c>
      <c r="E38" s="64" t="s">
        <v>189</v>
      </c>
      <c r="F38" s="64" t="s">
        <v>45</v>
      </c>
      <c r="G38" s="64" t="s">
        <v>46</v>
      </c>
      <c r="H38" s="64" t="s">
        <v>47</v>
      </c>
      <c r="I38" s="64" t="s">
        <v>99</v>
      </c>
      <c r="J38" s="64" t="s">
        <v>100</v>
      </c>
      <c r="K38" s="64" t="s">
        <v>190</v>
      </c>
      <c r="L38" s="64" t="s">
        <v>192</v>
      </c>
      <c r="M38" s="64">
        <v>52.416699999999999</v>
      </c>
      <c r="N38" s="64">
        <v>0.87360000000000004</v>
      </c>
      <c r="O38" s="64">
        <v>0.10920000000000001</v>
      </c>
      <c r="P38" s="64" t="s">
        <v>66</v>
      </c>
      <c r="Q38" s="64" t="s">
        <v>53</v>
      </c>
      <c r="R38" s="64">
        <v>150</v>
      </c>
      <c r="S38" s="64">
        <v>152</v>
      </c>
      <c r="T38" s="64">
        <v>2</v>
      </c>
      <c r="U38" s="64">
        <v>1.3157894736842105E-2</v>
      </c>
      <c r="V38" s="65">
        <v>1.3157894736842105E-2</v>
      </c>
      <c r="W38" s="64" t="s">
        <v>193</v>
      </c>
      <c r="X38" s="64" t="s">
        <v>102</v>
      </c>
    </row>
    <row r="39" spans="1:24">
      <c r="A39" s="64" t="s">
        <v>194</v>
      </c>
      <c r="B39" s="64" t="s">
        <v>41</v>
      </c>
      <c r="C39" s="64" t="s">
        <v>195</v>
      </c>
      <c r="D39" s="64" t="s">
        <v>196</v>
      </c>
      <c r="E39" s="64" t="s">
        <v>197</v>
      </c>
      <c r="F39" s="64" t="s">
        <v>60</v>
      </c>
      <c r="G39" s="64" t="s">
        <v>61</v>
      </c>
      <c r="H39" s="64" t="s">
        <v>61</v>
      </c>
      <c r="I39" s="64" t="s">
        <v>132</v>
      </c>
      <c r="J39" s="64" t="s">
        <v>133</v>
      </c>
      <c r="K39" s="64" t="s">
        <v>198</v>
      </c>
      <c r="L39" s="64" t="s">
        <v>199</v>
      </c>
      <c r="M39" s="64">
        <v>9.3833000000000002</v>
      </c>
      <c r="N39" s="64">
        <v>0.15640000000000001</v>
      </c>
      <c r="O39" s="64">
        <v>1.95E-2</v>
      </c>
      <c r="P39" s="64" t="s">
        <v>66</v>
      </c>
      <c r="Q39" s="64" t="s">
        <v>67</v>
      </c>
      <c r="R39" s="64">
        <v>0</v>
      </c>
      <c r="S39" s="64">
        <v>4</v>
      </c>
      <c r="T39" s="64">
        <v>4</v>
      </c>
      <c r="U39" s="64">
        <v>1</v>
      </c>
      <c r="V39" s="65">
        <v>1</v>
      </c>
      <c r="W39" s="64" t="s">
        <v>173</v>
      </c>
      <c r="X39" s="64" t="s">
        <v>55</v>
      </c>
    </row>
    <row r="40" spans="1:24">
      <c r="A40" s="64" t="s">
        <v>194</v>
      </c>
      <c r="B40" s="64" t="s">
        <v>41</v>
      </c>
      <c r="C40" s="64" t="s">
        <v>195</v>
      </c>
      <c r="D40" s="64" t="s">
        <v>196</v>
      </c>
      <c r="E40" s="64" t="s">
        <v>197</v>
      </c>
      <c r="F40" s="64" t="s">
        <v>45</v>
      </c>
      <c r="G40" s="64" t="s">
        <v>46</v>
      </c>
      <c r="H40" s="64" t="s">
        <v>47</v>
      </c>
      <c r="I40" s="64" t="s">
        <v>48</v>
      </c>
      <c r="J40" s="64" t="s">
        <v>49</v>
      </c>
      <c r="K40" s="64" t="s">
        <v>198</v>
      </c>
      <c r="L40" s="64" t="s">
        <v>200</v>
      </c>
      <c r="M40" s="64">
        <v>10.199999999999999</v>
      </c>
      <c r="N40" s="64">
        <v>0.17</v>
      </c>
      <c r="O40" s="64">
        <v>2.1299999999999999E-2</v>
      </c>
      <c r="P40" s="64" t="s">
        <v>66</v>
      </c>
      <c r="Q40" s="64" t="s">
        <v>53</v>
      </c>
      <c r="R40" s="64">
        <v>0</v>
      </c>
      <c r="S40" s="64">
        <v>4</v>
      </c>
      <c r="T40" s="64">
        <v>4</v>
      </c>
      <c r="U40" s="64">
        <v>1</v>
      </c>
      <c r="V40" s="65">
        <v>1</v>
      </c>
      <c r="W40" s="64" t="s">
        <v>173</v>
      </c>
      <c r="X40" s="64" t="s">
        <v>55</v>
      </c>
    </row>
    <row r="41" spans="1:24">
      <c r="A41" s="64" t="s">
        <v>201</v>
      </c>
      <c r="B41" s="64" t="s">
        <v>41</v>
      </c>
      <c r="C41" s="64" t="s">
        <v>202</v>
      </c>
      <c r="D41" s="64" t="s">
        <v>158</v>
      </c>
      <c r="E41" s="64" t="s">
        <v>117</v>
      </c>
      <c r="F41" s="64" t="s">
        <v>45</v>
      </c>
      <c r="G41" s="64" t="s">
        <v>46</v>
      </c>
      <c r="H41" s="64" t="s">
        <v>118</v>
      </c>
      <c r="I41" s="64" t="s">
        <v>203</v>
      </c>
      <c r="J41" s="64" t="s">
        <v>204</v>
      </c>
      <c r="K41" s="64" t="s">
        <v>205</v>
      </c>
      <c r="L41" s="64" t="s">
        <v>206</v>
      </c>
      <c r="M41" s="64">
        <v>98.533299999999997</v>
      </c>
      <c r="N41" s="64">
        <v>1.6422000000000001</v>
      </c>
      <c r="O41" s="64">
        <v>0.20530000000000001</v>
      </c>
      <c r="P41" s="64" t="s">
        <v>66</v>
      </c>
      <c r="Q41" s="64" t="s">
        <v>53</v>
      </c>
      <c r="R41" s="64">
        <v>303</v>
      </c>
      <c r="S41" s="64">
        <v>306</v>
      </c>
      <c r="T41" s="64">
        <v>3</v>
      </c>
      <c r="U41" s="64">
        <v>9.8039215686274508E-3</v>
      </c>
      <c r="V41" s="65">
        <v>9.8039215686274508E-3</v>
      </c>
      <c r="W41" s="64" t="s">
        <v>68</v>
      </c>
      <c r="X41" s="64" t="s">
        <v>55</v>
      </c>
    </row>
    <row r="42" spans="1:24">
      <c r="A42" s="64" t="s">
        <v>201</v>
      </c>
      <c r="B42" s="64" t="s">
        <v>41</v>
      </c>
      <c r="C42" s="64" t="s">
        <v>202</v>
      </c>
      <c r="D42" s="64" t="s">
        <v>158</v>
      </c>
      <c r="E42" s="64" t="s">
        <v>117</v>
      </c>
      <c r="F42" s="64" t="s">
        <v>60</v>
      </c>
      <c r="G42" s="64" t="s">
        <v>207</v>
      </c>
      <c r="H42" s="64" t="s">
        <v>208</v>
      </c>
      <c r="I42" s="64" t="s">
        <v>209</v>
      </c>
      <c r="J42" s="64" t="s">
        <v>210</v>
      </c>
      <c r="K42" s="64" t="s">
        <v>211</v>
      </c>
      <c r="L42" s="64" t="s">
        <v>206</v>
      </c>
      <c r="M42" s="64">
        <v>98.716700000000003</v>
      </c>
      <c r="N42" s="64">
        <v>1.6453</v>
      </c>
      <c r="O42" s="64">
        <v>0.20569999999999999</v>
      </c>
      <c r="P42" s="64" t="s">
        <v>66</v>
      </c>
      <c r="Q42" s="64" t="s">
        <v>164</v>
      </c>
      <c r="R42" s="64">
        <v>505</v>
      </c>
      <c r="S42" s="64">
        <v>511</v>
      </c>
      <c r="T42" s="64">
        <v>6</v>
      </c>
      <c r="U42" s="64">
        <v>1.1741682974559686E-2</v>
      </c>
      <c r="V42" s="65">
        <v>1.1741682974559686E-2</v>
      </c>
      <c r="W42" s="64" t="s">
        <v>68</v>
      </c>
      <c r="X42" s="64" t="s">
        <v>55</v>
      </c>
    </row>
    <row r="43" spans="1:24">
      <c r="A43" s="64" t="s">
        <v>212</v>
      </c>
      <c r="B43" s="64" t="s">
        <v>41</v>
      </c>
      <c r="C43" s="64" t="s">
        <v>213</v>
      </c>
      <c r="D43" s="64" t="s">
        <v>214</v>
      </c>
      <c r="E43" s="64" t="s">
        <v>215</v>
      </c>
      <c r="F43" s="64" t="s">
        <v>60</v>
      </c>
      <c r="G43" s="64" t="s">
        <v>61</v>
      </c>
      <c r="H43" s="64" t="s">
        <v>61</v>
      </c>
      <c r="I43" s="64" t="s">
        <v>150</v>
      </c>
      <c r="J43" s="64" t="s">
        <v>151</v>
      </c>
      <c r="K43" s="64" t="s">
        <v>216</v>
      </c>
      <c r="L43" s="64" t="s">
        <v>217</v>
      </c>
      <c r="M43" s="64">
        <v>61.566699999999997</v>
      </c>
      <c r="N43" s="64">
        <v>1.0261</v>
      </c>
      <c r="O43" s="64">
        <v>0.1283</v>
      </c>
      <c r="P43" s="64" t="s">
        <v>66</v>
      </c>
      <c r="Q43" s="64" t="s">
        <v>67</v>
      </c>
      <c r="R43" s="64">
        <v>600</v>
      </c>
      <c r="S43" s="64">
        <v>602</v>
      </c>
      <c r="T43" s="64">
        <v>2</v>
      </c>
      <c r="U43" s="64">
        <v>3.3222591362126247E-3</v>
      </c>
      <c r="V43" s="65">
        <v>3.3222591362126247E-3</v>
      </c>
      <c r="W43" s="64" t="s">
        <v>173</v>
      </c>
      <c r="X43" s="64" t="s">
        <v>55</v>
      </c>
    </row>
    <row r="44" spans="1:24">
      <c r="A44" s="64" t="s">
        <v>212</v>
      </c>
      <c r="B44" s="64" t="s">
        <v>41</v>
      </c>
      <c r="C44" s="64" t="s">
        <v>213</v>
      </c>
      <c r="D44" s="64" t="s">
        <v>214</v>
      </c>
      <c r="E44" s="64" t="s">
        <v>215</v>
      </c>
      <c r="F44" s="64" t="s">
        <v>45</v>
      </c>
      <c r="G44" s="64" t="s">
        <v>46</v>
      </c>
      <c r="H44" s="64" t="s">
        <v>47</v>
      </c>
      <c r="I44" s="64" t="s">
        <v>174</v>
      </c>
      <c r="J44" s="64" t="s">
        <v>175</v>
      </c>
      <c r="K44" s="64" t="s">
        <v>216</v>
      </c>
      <c r="L44" s="64" t="s">
        <v>217</v>
      </c>
      <c r="M44" s="64">
        <v>61.7</v>
      </c>
      <c r="N44" s="64">
        <v>1.0283</v>
      </c>
      <c r="O44" s="64">
        <v>0.1285</v>
      </c>
      <c r="P44" s="64" t="s">
        <v>66</v>
      </c>
      <c r="Q44" s="64" t="s">
        <v>53</v>
      </c>
      <c r="R44" s="64">
        <v>400</v>
      </c>
      <c r="S44" s="64">
        <v>402</v>
      </c>
      <c r="T44" s="64">
        <v>2</v>
      </c>
      <c r="U44" s="64">
        <v>4.9751243781094526E-3</v>
      </c>
      <c r="V44" s="65">
        <v>4.9751243781094526E-3</v>
      </c>
      <c r="W44" s="64" t="s">
        <v>173</v>
      </c>
      <c r="X44" s="64" t="s">
        <v>55</v>
      </c>
    </row>
    <row r="45" spans="1:24">
      <c r="A45" s="64" t="s">
        <v>218</v>
      </c>
      <c r="B45" s="64" t="s">
        <v>41</v>
      </c>
      <c r="C45" s="64" t="s">
        <v>219</v>
      </c>
      <c r="D45" s="64" t="s">
        <v>220</v>
      </c>
      <c r="E45" s="64" t="s">
        <v>75</v>
      </c>
      <c r="F45" s="64" t="s">
        <v>60</v>
      </c>
      <c r="G45" s="64" t="s">
        <v>61</v>
      </c>
      <c r="H45" s="64" t="s">
        <v>61</v>
      </c>
      <c r="I45" s="64" t="s">
        <v>76</v>
      </c>
      <c r="J45" s="64" t="s">
        <v>77</v>
      </c>
      <c r="K45" s="64" t="s">
        <v>221</v>
      </c>
      <c r="L45" s="64" t="s">
        <v>222</v>
      </c>
      <c r="M45" s="64">
        <v>8.6166</v>
      </c>
      <c r="N45" s="64">
        <v>0.14360000000000001</v>
      </c>
      <c r="O45" s="64">
        <v>1.7999999999999999E-2</v>
      </c>
      <c r="P45" s="64" t="s">
        <v>66</v>
      </c>
      <c r="Q45" s="64" t="s">
        <v>97</v>
      </c>
      <c r="R45" s="64">
        <v>10</v>
      </c>
      <c r="S45" s="64">
        <v>11</v>
      </c>
      <c r="T45" s="64">
        <v>1</v>
      </c>
      <c r="U45" s="64">
        <v>9.0909090909090912E-2</v>
      </c>
      <c r="V45" s="65">
        <v>9.0909090909090912E-2</v>
      </c>
      <c r="W45" s="64" t="s">
        <v>54</v>
      </c>
      <c r="X45" s="64" t="s">
        <v>55</v>
      </c>
    </row>
    <row r="46" spans="1:24">
      <c r="A46" s="64" t="s">
        <v>218</v>
      </c>
      <c r="B46" s="64" t="s">
        <v>41</v>
      </c>
      <c r="C46" s="64" t="s">
        <v>219</v>
      </c>
      <c r="D46" s="64" t="s">
        <v>220</v>
      </c>
      <c r="E46" s="64" t="s">
        <v>75</v>
      </c>
      <c r="F46" s="64" t="s">
        <v>45</v>
      </c>
      <c r="G46" s="64" t="s">
        <v>46</v>
      </c>
      <c r="H46" s="64" t="s">
        <v>47</v>
      </c>
      <c r="I46" s="64" t="s">
        <v>81</v>
      </c>
      <c r="J46" s="64" t="s">
        <v>82</v>
      </c>
      <c r="K46" s="64" t="s">
        <v>221</v>
      </c>
      <c r="L46" s="64" t="s">
        <v>222</v>
      </c>
      <c r="M46" s="64">
        <v>8.8167000000000009</v>
      </c>
      <c r="N46" s="64">
        <v>0.1469</v>
      </c>
      <c r="O46" s="64">
        <v>1.84E-2</v>
      </c>
      <c r="P46" s="64" t="s">
        <v>66</v>
      </c>
      <c r="Q46" s="64" t="s">
        <v>53</v>
      </c>
      <c r="R46" s="64">
        <v>10</v>
      </c>
      <c r="S46" s="64">
        <v>11</v>
      </c>
      <c r="T46" s="64">
        <v>1</v>
      </c>
      <c r="U46" s="64">
        <v>9.0909090909090912E-2</v>
      </c>
      <c r="V46" s="65">
        <v>9.0909090909090912E-2</v>
      </c>
      <c r="W46" s="64" t="s">
        <v>54</v>
      </c>
      <c r="X46" s="64" t="s">
        <v>55</v>
      </c>
    </row>
    <row r="47" spans="1:24">
      <c r="A47" s="64" t="s">
        <v>223</v>
      </c>
      <c r="B47" s="64" t="s">
        <v>41</v>
      </c>
      <c r="C47" s="64" t="s">
        <v>224</v>
      </c>
      <c r="D47" s="64" t="s">
        <v>225</v>
      </c>
      <c r="E47" s="64" t="s">
        <v>59</v>
      </c>
      <c r="F47" s="64" t="s">
        <v>60</v>
      </c>
      <c r="G47" s="64" t="s">
        <v>61</v>
      </c>
      <c r="H47" s="64" t="s">
        <v>61</v>
      </c>
      <c r="I47" s="64" t="s">
        <v>132</v>
      </c>
      <c r="J47" s="64" t="s">
        <v>133</v>
      </c>
      <c r="K47" s="64" t="s">
        <v>226</v>
      </c>
      <c r="L47" s="64" t="s">
        <v>227</v>
      </c>
      <c r="M47" s="64">
        <v>1.0166999999999999</v>
      </c>
      <c r="N47" s="64">
        <v>1.6899999999999998E-2</v>
      </c>
      <c r="O47" s="64">
        <v>2.0999999999999999E-3</v>
      </c>
      <c r="P47" s="64" t="s">
        <v>66</v>
      </c>
      <c r="Q47" s="64" t="s">
        <v>67</v>
      </c>
      <c r="R47" s="64">
        <v>2</v>
      </c>
      <c r="S47" s="64">
        <v>14</v>
      </c>
      <c r="T47" s="64">
        <v>12</v>
      </c>
      <c r="U47" s="64">
        <v>0.8571428571428571</v>
      </c>
      <c r="V47" s="65">
        <v>0.8571428571428571</v>
      </c>
      <c r="W47" s="64" t="s">
        <v>54</v>
      </c>
      <c r="X47" s="64" t="s">
        <v>55</v>
      </c>
    </row>
    <row r="48" spans="1:24">
      <c r="A48" s="64" t="s">
        <v>223</v>
      </c>
      <c r="B48" s="64" t="s">
        <v>41</v>
      </c>
      <c r="C48" s="64" t="s">
        <v>224</v>
      </c>
      <c r="D48" s="64" t="s">
        <v>225</v>
      </c>
      <c r="E48" s="64" t="s">
        <v>59</v>
      </c>
      <c r="F48" s="64" t="s">
        <v>45</v>
      </c>
      <c r="G48" s="64" t="s">
        <v>46</v>
      </c>
      <c r="H48" s="64" t="s">
        <v>47</v>
      </c>
      <c r="I48" s="64" t="s">
        <v>228</v>
      </c>
      <c r="J48" s="64" t="s">
        <v>229</v>
      </c>
      <c r="K48" s="64" t="s">
        <v>226</v>
      </c>
      <c r="L48" s="64" t="s">
        <v>230</v>
      </c>
      <c r="M48" s="64">
        <v>1.85</v>
      </c>
      <c r="N48" s="64">
        <v>3.0800000000000001E-2</v>
      </c>
      <c r="O48" s="64">
        <v>3.8999999999999998E-3</v>
      </c>
      <c r="P48" s="64" t="s">
        <v>66</v>
      </c>
      <c r="Q48" s="64" t="s">
        <v>53</v>
      </c>
      <c r="R48" s="64">
        <v>1</v>
      </c>
      <c r="S48" s="64">
        <v>7</v>
      </c>
      <c r="T48" s="64">
        <v>6</v>
      </c>
      <c r="U48" s="64">
        <v>0.8571428571428571</v>
      </c>
      <c r="V48" s="65">
        <v>0.8571428571428571</v>
      </c>
      <c r="W48" s="64" t="s">
        <v>54</v>
      </c>
      <c r="X48" s="64" t="s">
        <v>55</v>
      </c>
    </row>
    <row r="49" spans="1:24">
      <c r="A49" s="64" t="s">
        <v>231</v>
      </c>
      <c r="B49" s="64" t="s">
        <v>41</v>
      </c>
      <c r="C49" s="64" t="s">
        <v>232</v>
      </c>
      <c r="D49" s="64" t="s">
        <v>233</v>
      </c>
      <c r="E49" s="64" t="s">
        <v>234</v>
      </c>
      <c r="F49" s="64" t="s">
        <v>235</v>
      </c>
      <c r="G49" s="64" t="s">
        <v>235</v>
      </c>
      <c r="H49" s="64" t="s">
        <v>236</v>
      </c>
      <c r="I49" s="64" t="s">
        <v>237</v>
      </c>
      <c r="J49" s="64" t="s">
        <v>238</v>
      </c>
      <c r="K49" s="64" t="s">
        <v>239</v>
      </c>
      <c r="L49" s="64" t="s">
        <v>240</v>
      </c>
      <c r="M49" s="64">
        <v>1.6</v>
      </c>
      <c r="N49" s="64">
        <v>2.6700000000000002E-2</v>
      </c>
      <c r="O49" s="64">
        <v>3.3E-3</v>
      </c>
      <c r="P49" s="64" t="s">
        <v>66</v>
      </c>
      <c r="Q49" s="64" t="s">
        <v>108</v>
      </c>
      <c r="R49" s="64">
        <v>0</v>
      </c>
      <c r="S49" s="64">
        <v>6</v>
      </c>
      <c r="T49" s="64">
        <v>6</v>
      </c>
      <c r="U49" s="64">
        <v>1</v>
      </c>
      <c r="V49" s="65">
        <v>1</v>
      </c>
      <c r="W49" s="64" t="s">
        <v>54</v>
      </c>
      <c r="X49" s="64" t="s">
        <v>55</v>
      </c>
    </row>
    <row r="50" spans="1:24">
      <c r="A50" s="64" t="s">
        <v>231</v>
      </c>
      <c r="B50" s="64" t="s">
        <v>41</v>
      </c>
      <c r="C50" s="64" t="s">
        <v>232</v>
      </c>
      <c r="D50" s="64" t="s">
        <v>233</v>
      </c>
      <c r="E50" s="64" t="s">
        <v>234</v>
      </c>
      <c r="F50" s="64" t="s">
        <v>45</v>
      </c>
      <c r="G50" s="64" t="s">
        <v>46</v>
      </c>
      <c r="H50" s="64" t="s">
        <v>118</v>
      </c>
      <c r="I50" s="64" t="s">
        <v>203</v>
      </c>
      <c r="J50" s="64" t="s">
        <v>204</v>
      </c>
      <c r="K50" s="64" t="s">
        <v>241</v>
      </c>
      <c r="L50" s="64" t="s">
        <v>242</v>
      </c>
      <c r="M50" s="64">
        <v>1.85</v>
      </c>
      <c r="N50" s="64">
        <v>3.0800000000000001E-2</v>
      </c>
      <c r="O50" s="64">
        <v>3.8999999999999998E-3</v>
      </c>
      <c r="P50" s="64" t="s">
        <v>66</v>
      </c>
      <c r="Q50" s="64" t="s">
        <v>53</v>
      </c>
      <c r="R50" s="64">
        <v>0</v>
      </c>
      <c r="S50" s="64">
        <v>3</v>
      </c>
      <c r="T50" s="64">
        <v>3</v>
      </c>
      <c r="U50" s="64">
        <v>1</v>
      </c>
      <c r="V50" s="65">
        <v>1</v>
      </c>
      <c r="W50" s="64" t="s">
        <v>193</v>
      </c>
      <c r="X50" s="64" t="s">
        <v>55</v>
      </c>
    </row>
    <row r="51" spans="1:24">
      <c r="A51" s="64" t="s">
        <v>243</v>
      </c>
      <c r="B51" s="64" t="s">
        <v>41</v>
      </c>
      <c r="C51" s="64" t="s">
        <v>244</v>
      </c>
      <c r="D51" s="64" t="s">
        <v>245</v>
      </c>
      <c r="E51" s="64" t="s">
        <v>75</v>
      </c>
      <c r="F51" s="64" t="s">
        <v>60</v>
      </c>
      <c r="G51" s="64" t="s">
        <v>61</v>
      </c>
      <c r="H51" s="64" t="s">
        <v>61</v>
      </c>
      <c r="I51" s="64" t="s">
        <v>132</v>
      </c>
      <c r="J51" s="64" t="s">
        <v>133</v>
      </c>
      <c r="K51" s="64" t="s">
        <v>246</v>
      </c>
      <c r="L51" s="64" t="s">
        <v>247</v>
      </c>
      <c r="M51" s="64">
        <v>9.2332999999999998</v>
      </c>
      <c r="N51" s="64">
        <v>0.15390000000000001</v>
      </c>
      <c r="O51" s="64">
        <v>1.9199999999999998E-2</v>
      </c>
      <c r="P51" s="64" t="s">
        <v>66</v>
      </c>
      <c r="Q51" s="64" t="s">
        <v>67</v>
      </c>
      <c r="R51" s="64">
        <v>6</v>
      </c>
      <c r="S51" s="64">
        <v>8</v>
      </c>
      <c r="T51" s="64">
        <v>2</v>
      </c>
      <c r="U51" s="64">
        <v>0.25</v>
      </c>
      <c r="V51" s="65">
        <v>0.25</v>
      </c>
      <c r="W51" s="64" t="s">
        <v>173</v>
      </c>
      <c r="X51" s="64" t="s">
        <v>55</v>
      </c>
    </row>
    <row r="52" spans="1:24">
      <c r="A52" s="64" t="s">
        <v>243</v>
      </c>
      <c r="B52" s="64" t="s">
        <v>41</v>
      </c>
      <c r="C52" s="64" t="s">
        <v>244</v>
      </c>
      <c r="D52" s="64" t="s">
        <v>245</v>
      </c>
      <c r="E52" s="64" t="s">
        <v>75</v>
      </c>
      <c r="F52" s="64" t="s">
        <v>45</v>
      </c>
      <c r="G52" s="64" t="s">
        <v>46</v>
      </c>
      <c r="H52" s="64" t="s">
        <v>47</v>
      </c>
      <c r="I52" s="64" t="s">
        <v>99</v>
      </c>
      <c r="J52" s="64" t="s">
        <v>100</v>
      </c>
      <c r="K52" s="64" t="s">
        <v>246</v>
      </c>
      <c r="L52" s="64" t="s">
        <v>248</v>
      </c>
      <c r="M52" s="64">
        <v>10.316700000000001</v>
      </c>
      <c r="N52" s="64">
        <v>0.1719</v>
      </c>
      <c r="O52" s="64">
        <v>2.1499999999999998E-2</v>
      </c>
      <c r="P52" s="64" t="s">
        <v>66</v>
      </c>
      <c r="Q52" s="64" t="s">
        <v>53</v>
      </c>
      <c r="R52" s="64">
        <v>3</v>
      </c>
      <c r="S52" s="64">
        <v>4</v>
      </c>
      <c r="T52" s="64">
        <v>1</v>
      </c>
      <c r="U52" s="64">
        <v>0.25</v>
      </c>
      <c r="V52" s="65">
        <v>0.25</v>
      </c>
      <c r="W52" s="64" t="s">
        <v>173</v>
      </c>
      <c r="X52" s="64" t="s">
        <v>102</v>
      </c>
    </row>
    <row r="53" spans="1:24">
      <c r="A53" s="64" t="s">
        <v>249</v>
      </c>
      <c r="B53" s="64" t="s">
        <v>41</v>
      </c>
      <c r="C53" s="64" t="s">
        <v>250</v>
      </c>
      <c r="D53" s="64" t="s">
        <v>158</v>
      </c>
      <c r="E53" s="64" t="s">
        <v>142</v>
      </c>
      <c r="F53" s="64" t="s">
        <v>235</v>
      </c>
      <c r="G53" s="64" t="s">
        <v>235</v>
      </c>
      <c r="H53" s="64" t="s">
        <v>251</v>
      </c>
      <c r="I53" s="64" t="s">
        <v>252</v>
      </c>
      <c r="J53" s="64" t="s">
        <v>253</v>
      </c>
      <c r="K53" s="64" t="s">
        <v>254</v>
      </c>
      <c r="L53" s="64" t="s">
        <v>255</v>
      </c>
      <c r="M53" s="64">
        <v>20.216699999999999</v>
      </c>
      <c r="N53" s="64">
        <v>0.33689999999999998</v>
      </c>
      <c r="O53" s="64">
        <v>4.2099999999999999E-2</v>
      </c>
      <c r="P53" s="64" t="s">
        <v>66</v>
      </c>
      <c r="Q53" s="64" t="s">
        <v>108</v>
      </c>
      <c r="R53" s="64">
        <v>400</v>
      </c>
      <c r="S53" s="64">
        <v>405</v>
      </c>
      <c r="T53" s="64">
        <v>5</v>
      </c>
      <c r="U53" s="64">
        <v>1.2345679012345678E-2</v>
      </c>
      <c r="V53" s="65">
        <v>1.2345679012345678E-2</v>
      </c>
      <c r="W53" s="64" t="s">
        <v>193</v>
      </c>
      <c r="X53" s="64" t="s">
        <v>55</v>
      </c>
    </row>
    <row r="54" spans="1:24">
      <c r="A54" s="64" t="s">
        <v>249</v>
      </c>
      <c r="B54" s="64" t="s">
        <v>41</v>
      </c>
      <c r="C54" s="64" t="s">
        <v>250</v>
      </c>
      <c r="D54" s="64" t="s">
        <v>158</v>
      </c>
      <c r="E54" s="64" t="s">
        <v>142</v>
      </c>
      <c r="F54" s="64" t="s">
        <v>45</v>
      </c>
      <c r="G54" s="64" t="s">
        <v>46</v>
      </c>
      <c r="H54" s="64" t="s">
        <v>256</v>
      </c>
      <c r="I54" s="64" t="s">
        <v>257</v>
      </c>
      <c r="J54" s="64" t="s">
        <v>258</v>
      </c>
      <c r="K54" s="64" t="s">
        <v>259</v>
      </c>
      <c r="L54" s="64" t="s">
        <v>255</v>
      </c>
      <c r="M54" s="64">
        <v>20.566600000000001</v>
      </c>
      <c r="N54" s="64">
        <v>0.34279999999999999</v>
      </c>
      <c r="O54" s="64">
        <v>4.2799999999999998E-2</v>
      </c>
      <c r="P54" s="64" t="s">
        <v>66</v>
      </c>
      <c r="Q54" s="64" t="s">
        <v>53</v>
      </c>
      <c r="R54" s="64">
        <v>200</v>
      </c>
      <c r="S54" s="64">
        <v>203</v>
      </c>
      <c r="T54" s="64">
        <v>3</v>
      </c>
      <c r="U54" s="64">
        <v>1.4778325123152709E-2</v>
      </c>
      <c r="V54" s="65">
        <v>1.4778325123152709E-2</v>
      </c>
      <c r="W54" s="64" t="s">
        <v>193</v>
      </c>
      <c r="X54" s="64" t="s">
        <v>55</v>
      </c>
    </row>
    <row r="55" spans="1:24">
      <c r="A55" s="64" t="s">
        <v>260</v>
      </c>
      <c r="B55" s="64" t="s">
        <v>41</v>
      </c>
      <c r="C55" s="64" t="s">
        <v>261</v>
      </c>
      <c r="D55" s="64" t="s">
        <v>262</v>
      </c>
      <c r="E55" s="64" t="s">
        <v>234</v>
      </c>
      <c r="F55" s="64" t="s">
        <v>60</v>
      </c>
      <c r="G55" s="64" t="s">
        <v>61</v>
      </c>
      <c r="H55" s="64" t="s">
        <v>61</v>
      </c>
      <c r="I55" s="64" t="s">
        <v>87</v>
      </c>
      <c r="J55" s="64" t="s">
        <v>88</v>
      </c>
      <c r="K55" s="64" t="s">
        <v>263</v>
      </c>
      <c r="L55" s="64" t="s">
        <v>264</v>
      </c>
      <c r="M55" s="64">
        <v>0.9667</v>
      </c>
      <c r="N55" s="64">
        <v>1.61E-2</v>
      </c>
      <c r="O55" s="64">
        <v>2E-3</v>
      </c>
      <c r="P55" s="64" t="s">
        <v>66</v>
      </c>
      <c r="Q55" s="64" t="s">
        <v>67</v>
      </c>
      <c r="R55" s="64">
        <v>0</v>
      </c>
      <c r="S55" s="64">
        <v>1</v>
      </c>
      <c r="T55" s="64">
        <v>1</v>
      </c>
      <c r="U55" s="64">
        <v>1</v>
      </c>
      <c r="V55" s="65">
        <v>1</v>
      </c>
      <c r="W55" s="64" t="s">
        <v>265</v>
      </c>
      <c r="X55" s="64" t="s">
        <v>55</v>
      </c>
    </row>
    <row r="56" spans="1:24">
      <c r="A56" s="64" t="s">
        <v>260</v>
      </c>
      <c r="B56" s="64" t="s">
        <v>41</v>
      </c>
      <c r="C56" s="64" t="s">
        <v>261</v>
      </c>
      <c r="D56" s="64" t="s">
        <v>262</v>
      </c>
      <c r="E56" s="64" t="s">
        <v>234</v>
      </c>
      <c r="F56" s="64" t="s">
        <v>45</v>
      </c>
      <c r="G56" s="64" t="s">
        <v>46</v>
      </c>
      <c r="H56" s="64" t="s">
        <v>47</v>
      </c>
      <c r="I56" s="64" t="s">
        <v>137</v>
      </c>
      <c r="J56" s="64" t="s">
        <v>138</v>
      </c>
      <c r="K56" s="64" t="s">
        <v>264</v>
      </c>
      <c r="L56" s="64" t="s">
        <v>264</v>
      </c>
      <c r="M56" s="64">
        <v>0.75</v>
      </c>
      <c r="N56" s="64">
        <v>1.2500000000000001E-2</v>
      </c>
      <c r="O56" s="64">
        <v>1.6000000000000001E-3</v>
      </c>
      <c r="P56" s="64" t="s">
        <v>66</v>
      </c>
      <c r="Q56" s="64" t="s">
        <v>53</v>
      </c>
      <c r="R56" s="64">
        <v>0</v>
      </c>
      <c r="S56" s="64">
        <v>1</v>
      </c>
      <c r="T56" s="64">
        <v>1</v>
      </c>
      <c r="U56" s="64">
        <v>1</v>
      </c>
      <c r="V56" s="65">
        <v>1</v>
      </c>
      <c r="W56" s="64" t="s">
        <v>265</v>
      </c>
      <c r="X56" s="64" t="s">
        <v>55</v>
      </c>
    </row>
    <row r="57" spans="1:24">
      <c r="A57" s="64" t="s">
        <v>266</v>
      </c>
      <c r="B57" s="64" t="s">
        <v>41</v>
      </c>
      <c r="C57" s="64" t="s">
        <v>267</v>
      </c>
      <c r="D57" s="64" t="s">
        <v>268</v>
      </c>
      <c r="E57" s="64" t="s">
        <v>75</v>
      </c>
      <c r="F57" s="64" t="s">
        <v>60</v>
      </c>
      <c r="G57" s="64" t="s">
        <v>61</v>
      </c>
      <c r="H57" s="64" t="s">
        <v>61</v>
      </c>
      <c r="I57" s="64" t="s">
        <v>169</v>
      </c>
      <c r="J57" s="64" t="s">
        <v>170</v>
      </c>
      <c r="K57" s="64" t="s">
        <v>269</v>
      </c>
      <c r="L57" s="64" t="s">
        <v>270</v>
      </c>
      <c r="M57" s="64">
        <v>2.85</v>
      </c>
      <c r="N57" s="64">
        <v>4.7500000000000001E-2</v>
      </c>
      <c r="O57" s="64">
        <v>5.8999999999999999E-3</v>
      </c>
      <c r="P57" s="64" t="s">
        <v>66</v>
      </c>
      <c r="Q57" s="64" t="s">
        <v>67</v>
      </c>
      <c r="R57" s="64">
        <v>0</v>
      </c>
      <c r="S57" s="64">
        <v>6</v>
      </c>
      <c r="T57" s="64">
        <v>6</v>
      </c>
      <c r="U57" s="64">
        <v>1</v>
      </c>
      <c r="V57" s="65">
        <v>1</v>
      </c>
      <c r="W57" s="64" t="s">
        <v>136</v>
      </c>
      <c r="X57" s="64" t="s">
        <v>55</v>
      </c>
    </row>
    <row r="58" spans="1:24">
      <c r="A58" s="64" t="s">
        <v>266</v>
      </c>
      <c r="B58" s="64" t="s">
        <v>41</v>
      </c>
      <c r="C58" s="64" t="s">
        <v>267</v>
      </c>
      <c r="D58" s="64" t="s">
        <v>268</v>
      </c>
      <c r="E58" s="64" t="s">
        <v>75</v>
      </c>
      <c r="F58" s="64" t="s">
        <v>45</v>
      </c>
      <c r="G58" s="64" t="s">
        <v>46</v>
      </c>
      <c r="H58" s="64" t="s">
        <v>47</v>
      </c>
      <c r="I58" s="64" t="s">
        <v>271</v>
      </c>
      <c r="J58" s="64" t="s">
        <v>272</v>
      </c>
      <c r="K58" s="64" t="s">
        <v>269</v>
      </c>
      <c r="L58" s="64" t="s">
        <v>270</v>
      </c>
      <c r="M58" s="64">
        <v>3.1833999999999998</v>
      </c>
      <c r="N58" s="64">
        <v>5.3100000000000001E-2</v>
      </c>
      <c r="O58" s="64">
        <v>6.6E-3</v>
      </c>
      <c r="P58" s="64" t="s">
        <v>66</v>
      </c>
      <c r="Q58" s="64" t="s">
        <v>53</v>
      </c>
      <c r="R58" s="64">
        <v>0</v>
      </c>
      <c r="S58" s="64">
        <v>3</v>
      </c>
      <c r="T58" s="64">
        <v>3</v>
      </c>
      <c r="U58" s="64">
        <v>1</v>
      </c>
      <c r="V58" s="65">
        <v>1</v>
      </c>
      <c r="W58" s="64" t="s">
        <v>136</v>
      </c>
      <c r="X58" s="64" t="s">
        <v>102</v>
      </c>
    </row>
    <row r="59" spans="1:24">
      <c r="A59" s="64" t="s">
        <v>273</v>
      </c>
      <c r="B59" s="64" t="s">
        <v>41</v>
      </c>
      <c r="C59" s="64" t="s">
        <v>274</v>
      </c>
      <c r="D59" s="64" t="s">
        <v>275</v>
      </c>
      <c r="E59" s="64" t="s">
        <v>117</v>
      </c>
      <c r="F59" s="64" t="s">
        <v>45</v>
      </c>
      <c r="G59" s="64" t="s">
        <v>46</v>
      </c>
      <c r="H59" s="64" t="s">
        <v>118</v>
      </c>
      <c r="I59" s="64" t="s">
        <v>203</v>
      </c>
      <c r="J59" s="64" t="s">
        <v>204</v>
      </c>
      <c r="K59" s="64" t="s">
        <v>276</v>
      </c>
      <c r="L59" s="64" t="s">
        <v>277</v>
      </c>
      <c r="M59" s="64">
        <v>11.216699999999999</v>
      </c>
      <c r="N59" s="64">
        <v>0.18690000000000001</v>
      </c>
      <c r="O59" s="64">
        <v>2.3400000000000001E-2</v>
      </c>
      <c r="P59" s="64" t="s">
        <v>66</v>
      </c>
      <c r="Q59" s="64" t="s">
        <v>53</v>
      </c>
      <c r="R59" s="64">
        <v>324</v>
      </c>
      <c r="S59" s="64">
        <v>326</v>
      </c>
      <c r="T59" s="64">
        <v>2</v>
      </c>
      <c r="U59" s="64">
        <v>6.1349693251533744E-3</v>
      </c>
      <c r="V59" s="65">
        <v>6.1349693251533744E-3</v>
      </c>
      <c r="W59" s="64" t="s">
        <v>80</v>
      </c>
      <c r="X59" s="64" t="s">
        <v>55</v>
      </c>
    </row>
    <row r="60" spans="1:24">
      <c r="A60" s="64" t="s">
        <v>278</v>
      </c>
      <c r="B60" s="64" t="s">
        <v>41</v>
      </c>
      <c r="C60" s="64" t="s">
        <v>279</v>
      </c>
      <c r="D60" s="64" t="s">
        <v>158</v>
      </c>
      <c r="E60" s="64" t="s">
        <v>142</v>
      </c>
      <c r="F60" s="64" t="s">
        <v>235</v>
      </c>
      <c r="G60" s="64" t="s">
        <v>235</v>
      </c>
      <c r="H60" s="64" t="s">
        <v>236</v>
      </c>
      <c r="I60" s="64" t="s">
        <v>237</v>
      </c>
      <c r="J60" s="64" t="s">
        <v>238</v>
      </c>
      <c r="K60" s="64" t="s">
        <v>280</v>
      </c>
      <c r="L60" s="64" t="s">
        <v>281</v>
      </c>
      <c r="M60" s="64">
        <v>20.033300000000001</v>
      </c>
      <c r="N60" s="64">
        <v>0.33389999999999997</v>
      </c>
      <c r="O60" s="64">
        <v>4.1700000000000001E-2</v>
      </c>
      <c r="P60" s="64" t="s">
        <v>66</v>
      </c>
      <c r="Q60" s="64" t="s">
        <v>108</v>
      </c>
      <c r="R60" s="64">
        <v>400</v>
      </c>
      <c r="S60" s="64">
        <v>405</v>
      </c>
      <c r="T60" s="64">
        <v>5</v>
      </c>
      <c r="U60" s="64">
        <v>1.2345679012345678E-2</v>
      </c>
      <c r="V60" s="65">
        <v>1.2345679012345678E-2</v>
      </c>
      <c r="W60" s="64" t="s">
        <v>193</v>
      </c>
      <c r="X60" s="64" t="s">
        <v>55</v>
      </c>
    </row>
    <row r="61" spans="1:24">
      <c r="A61" s="64" t="s">
        <v>278</v>
      </c>
      <c r="B61" s="64" t="s">
        <v>41</v>
      </c>
      <c r="C61" s="64" t="s">
        <v>279</v>
      </c>
      <c r="D61" s="64" t="s">
        <v>158</v>
      </c>
      <c r="E61" s="64" t="s">
        <v>142</v>
      </c>
      <c r="F61" s="64" t="s">
        <v>45</v>
      </c>
      <c r="G61" s="64" t="s">
        <v>46</v>
      </c>
      <c r="H61" s="64" t="s">
        <v>118</v>
      </c>
      <c r="I61" s="64" t="s">
        <v>203</v>
      </c>
      <c r="J61" s="64" t="s">
        <v>204</v>
      </c>
      <c r="K61" s="64" t="s">
        <v>280</v>
      </c>
      <c r="L61" s="64" t="s">
        <v>282</v>
      </c>
      <c r="M61" s="64">
        <v>20.25</v>
      </c>
      <c r="N61" s="64">
        <v>0.33750000000000002</v>
      </c>
      <c r="O61" s="64">
        <v>4.2200000000000001E-2</v>
      </c>
      <c r="P61" s="64" t="s">
        <v>66</v>
      </c>
      <c r="Q61" s="64" t="s">
        <v>53</v>
      </c>
      <c r="R61" s="64">
        <v>200</v>
      </c>
      <c r="S61" s="64">
        <v>203</v>
      </c>
      <c r="T61" s="64">
        <v>3</v>
      </c>
      <c r="U61" s="64">
        <v>1.4778325123152709E-2</v>
      </c>
      <c r="V61" s="65">
        <v>1.4778325123152709E-2</v>
      </c>
      <c r="W61" s="64" t="s">
        <v>193</v>
      </c>
      <c r="X61" s="64" t="s">
        <v>55</v>
      </c>
    </row>
    <row r="62" spans="1:24">
      <c r="A62" s="64" t="s">
        <v>283</v>
      </c>
      <c r="B62" s="64" t="s">
        <v>41</v>
      </c>
      <c r="C62" s="64" t="s">
        <v>284</v>
      </c>
      <c r="D62" s="64" t="s">
        <v>285</v>
      </c>
      <c r="E62" s="64" t="s">
        <v>168</v>
      </c>
      <c r="F62" s="64" t="s">
        <v>60</v>
      </c>
      <c r="G62" s="64" t="s">
        <v>61</v>
      </c>
      <c r="H62" s="64" t="s">
        <v>61</v>
      </c>
      <c r="I62" s="64" t="s">
        <v>132</v>
      </c>
      <c r="J62" s="64" t="s">
        <v>133</v>
      </c>
      <c r="K62" s="64" t="s">
        <v>286</v>
      </c>
      <c r="L62" s="64" t="s">
        <v>286</v>
      </c>
      <c r="M62" s="64">
        <v>0.75</v>
      </c>
      <c r="N62" s="64">
        <v>1.2500000000000001E-2</v>
      </c>
      <c r="O62" s="64">
        <v>1.6000000000000001E-3</v>
      </c>
      <c r="P62" s="64" t="s">
        <v>66</v>
      </c>
      <c r="Q62" s="64" t="s">
        <v>67</v>
      </c>
      <c r="R62" s="64">
        <v>0</v>
      </c>
      <c r="S62" s="64">
        <v>1</v>
      </c>
      <c r="T62" s="64">
        <v>1</v>
      </c>
      <c r="U62" s="64">
        <v>1</v>
      </c>
      <c r="V62" s="65">
        <v>1</v>
      </c>
      <c r="W62" s="64" t="s">
        <v>265</v>
      </c>
      <c r="X62" s="64" t="s">
        <v>55</v>
      </c>
    </row>
    <row r="63" spans="1:24">
      <c r="A63" s="64" t="s">
        <v>283</v>
      </c>
      <c r="B63" s="64" t="s">
        <v>41</v>
      </c>
      <c r="C63" s="64" t="s">
        <v>284</v>
      </c>
      <c r="D63" s="64" t="s">
        <v>285</v>
      </c>
      <c r="E63" s="64" t="s">
        <v>168</v>
      </c>
      <c r="F63" s="64" t="s">
        <v>45</v>
      </c>
      <c r="G63" s="64" t="s">
        <v>46</v>
      </c>
      <c r="H63" s="64" t="s">
        <v>47</v>
      </c>
      <c r="I63" s="64" t="s">
        <v>287</v>
      </c>
      <c r="J63" s="64" t="s">
        <v>288</v>
      </c>
      <c r="K63" s="64" t="s">
        <v>286</v>
      </c>
      <c r="L63" s="64" t="s">
        <v>289</v>
      </c>
      <c r="M63" s="64">
        <v>0.83330000000000004</v>
      </c>
      <c r="N63" s="64">
        <v>1.3899999999999999E-2</v>
      </c>
      <c r="O63" s="64">
        <v>1.6999999999999999E-3</v>
      </c>
      <c r="P63" s="64" t="s">
        <v>66</v>
      </c>
      <c r="Q63" s="64" t="s">
        <v>53</v>
      </c>
      <c r="R63" s="64">
        <v>0</v>
      </c>
      <c r="S63" s="64">
        <v>1</v>
      </c>
      <c r="T63" s="64">
        <v>1</v>
      </c>
      <c r="U63" s="64">
        <v>1</v>
      </c>
      <c r="V63" s="65">
        <v>1</v>
      </c>
      <c r="W63" s="64" t="s">
        <v>265</v>
      </c>
      <c r="X63" s="64" t="s">
        <v>55</v>
      </c>
    </row>
    <row r="64" spans="1:24">
      <c r="A64" s="64" t="s">
        <v>290</v>
      </c>
      <c r="B64" s="64" t="s">
        <v>41</v>
      </c>
      <c r="C64" s="64" t="s">
        <v>291</v>
      </c>
      <c r="D64" s="64" t="s">
        <v>158</v>
      </c>
      <c r="E64" s="64" t="s">
        <v>142</v>
      </c>
      <c r="F64" s="64" t="s">
        <v>45</v>
      </c>
      <c r="G64" s="64" t="s">
        <v>46</v>
      </c>
      <c r="H64" s="64" t="s">
        <v>118</v>
      </c>
      <c r="I64" s="64" t="s">
        <v>203</v>
      </c>
      <c r="J64" s="64" t="s">
        <v>204</v>
      </c>
      <c r="K64" s="64" t="s">
        <v>292</v>
      </c>
      <c r="L64" s="64" t="s">
        <v>293</v>
      </c>
      <c r="M64" s="64">
        <v>22.5167</v>
      </c>
      <c r="N64" s="64">
        <v>0.37530000000000002</v>
      </c>
      <c r="O64" s="64">
        <v>4.6899999999999997E-2</v>
      </c>
      <c r="P64" s="64" t="s">
        <v>66</v>
      </c>
      <c r="Q64" s="64" t="s">
        <v>53</v>
      </c>
      <c r="R64" s="64">
        <v>800</v>
      </c>
      <c r="S64" s="64">
        <v>803</v>
      </c>
      <c r="T64" s="64">
        <v>3</v>
      </c>
      <c r="U64" s="64">
        <v>3.7359900373599006E-3</v>
      </c>
      <c r="V64" s="65">
        <v>3.7359900373599006E-3</v>
      </c>
      <c r="W64" s="64" t="s">
        <v>193</v>
      </c>
      <c r="X64" s="64" t="s">
        <v>55</v>
      </c>
    </row>
    <row r="65" spans="1:24">
      <c r="A65" s="64" t="s">
        <v>290</v>
      </c>
      <c r="B65" s="64" t="s">
        <v>41</v>
      </c>
      <c r="C65" s="64" t="s">
        <v>291</v>
      </c>
      <c r="D65" s="64" t="s">
        <v>158</v>
      </c>
      <c r="E65" s="64" t="s">
        <v>142</v>
      </c>
      <c r="F65" s="64" t="s">
        <v>235</v>
      </c>
      <c r="G65" s="64" t="s">
        <v>235</v>
      </c>
      <c r="H65" s="64" t="s">
        <v>236</v>
      </c>
      <c r="I65" s="64" t="s">
        <v>294</v>
      </c>
      <c r="J65" s="64" t="s">
        <v>295</v>
      </c>
      <c r="K65" s="64" t="s">
        <v>293</v>
      </c>
      <c r="L65" s="64" t="s">
        <v>296</v>
      </c>
      <c r="M65" s="64">
        <v>0.38329999999999997</v>
      </c>
      <c r="N65" s="64">
        <v>6.4000000000000003E-3</v>
      </c>
      <c r="O65" s="64">
        <v>8.0000000000000004E-4</v>
      </c>
      <c r="P65" s="64" t="s">
        <v>66</v>
      </c>
      <c r="Q65" s="64" t="s">
        <v>108</v>
      </c>
      <c r="R65" s="64">
        <v>800</v>
      </c>
      <c r="S65" s="64">
        <v>803</v>
      </c>
      <c r="T65" s="64">
        <v>3</v>
      </c>
      <c r="U65" s="64">
        <v>3.7359900373599006E-3</v>
      </c>
      <c r="V65" s="65">
        <v>3.7359900373599006E-3</v>
      </c>
      <c r="W65" s="64" t="s">
        <v>193</v>
      </c>
      <c r="X65" s="64" t="s">
        <v>55</v>
      </c>
    </row>
    <row r="66" spans="1:24">
      <c r="A66" s="64" t="s">
        <v>290</v>
      </c>
      <c r="B66" s="64" t="s">
        <v>41</v>
      </c>
      <c r="C66" s="64" t="s">
        <v>291</v>
      </c>
      <c r="D66" s="64" t="s">
        <v>158</v>
      </c>
      <c r="E66" s="64" t="s">
        <v>142</v>
      </c>
      <c r="F66" s="64" t="s">
        <v>45</v>
      </c>
      <c r="G66" s="64" t="s">
        <v>46</v>
      </c>
      <c r="H66" s="64" t="s">
        <v>118</v>
      </c>
      <c r="I66" s="64" t="s">
        <v>203</v>
      </c>
      <c r="J66" s="64" t="s">
        <v>204</v>
      </c>
      <c r="K66" s="64" t="s">
        <v>296</v>
      </c>
      <c r="L66" s="64" t="s">
        <v>296</v>
      </c>
      <c r="M66" s="64">
        <v>0.35</v>
      </c>
      <c r="N66" s="64">
        <v>5.7999999999999996E-3</v>
      </c>
      <c r="O66" s="64">
        <v>6.9999999999999999E-4</v>
      </c>
      <c r="P66" s="64" t="s">
        <v>66</v>
      </c>
      <c r="Q66" s="64" t="s">
        <v>53</v>
      </c>
      <c r="R66" s="64">
        <v>400</v>
      </c>
      <c r="S66" s="64">
        <v>402</v>
      </c>
      <c r="T66" s="64">
        <v>2</v>
      </c>
      <c r="U66" s="64">
        <v>4.9751243781094526E-3</v>
      </c>
      <c r="V66" s="65">
        <v>4.9751243781094526E-3</v>
      </c>
      <c r="W66" s="64" t="s">
        <v>193</v>
      </c>
      <c r="X66" s="64" t="s">
        <v>55</v>
      </c>
    </row>
    <row r="67" spans="1:24">
      <c r="A67" s="64" t="s">
        <v>297</v>
      </c>
      <c r="B67" s="64" t="s">
        <v>41</v>
      </c>
      <c r="C67" s="64" t="s">
        <v>298</v>
      </c>
      <c r="D67" s="64" t="s">
        <v>158</v>
      </c>
      <c r="E67" s="64" t="s">
        <v>142</v>
      </c>
      <c r="F67" s="64" t="s">
        <v>299</v>
      </c>
      <c r="G67" s="64" t="s">
        <v>300</v>
      </c>
      <c r="H67" s="64" t="s">
        <v>301</v>
      </c>
      <c r="I67" s="64" t="s">
        <v>302</v>
      </c>
      <c r="J67" s="64" t="s">
        <v>303</v>
      </c>
      <c r="K67" s="64" t="s">
        <v>304</v>
      </c>
      <c r="L67" s="64" t="s">
        <v>305</v>
      </c>
      <c r="M67" s="64">
        <v>64.4666</v>
      </c>
      <c r="N67" s="64">
        <v>1.0744</v>
      </c>
      <c r="O67" s="64">
        <v>0.1343</v>
      </c>
      <c r="P67" s="64" t="s">
        <v>306</v>
      </c>
      <c r="Q67" s="64" t="s">
        <v>53</v>
      </c>
      <c r="R67" s="64">
        <v>500</v>
      </c>
      <c r="S67" s="64">
        <v>501</v>
      </c>
      <c r="T67" s="64">
        <v>1</v>
      </c>
      <c r="U67" s="64">
        <v>1.996007984031936E-3</v>
      </c>
      <c r="V67" s="65">
        <v>1.996007984031936E-3</v>
      </c>
      <c r="W67" s="64" t="s">
        <v>193</v>
      </c>
      <c r="X67" s="64" t="s">
        <v>55</v>
      </c>
    </row>
    <row r="68" spans="1:24">
      <c r="A68" s="64" t="s">
        <v>307</v>
      </c>
      <c r="B68" s="64" t="s">
        <v>41</v>
      </c>
      <c r="C68" s="64" t="s">
        <v>308</v>
      </c>
      <c r="D68" s="64" t="s">
        <v>158</v>
      </c>
      <c r="E68" s="64" t="s">
        <v>142</v>
      </c>
      <c r="F68" s="64" t="s">
        <v>235</v>
      </c>
      <c r="G68" s="64" t="s">
        <v>235</v>
      </c>
      <c r="H68" s="64" t="s">
        <v>236</v>
      </c>
      <c r="I68" s="64" t="s">
        <v>294</v>
      </c>
      <c r="J68" s="64" t="s">
        <v>295</v>
      </c>
      <c r="K68" s="64" t="s">
        <v>309</v>
      </c>
      <c r="L68" s="64" t="s">
        <v>305</v>
      </c>
      <c r="M68" s="64">
        <v>62.033299999999997</v>
      </c>
      <c r="N68" s="64">
        <v>1.0339</v>
      </c>
      <c r="O68" s="64">
        <v>0.12920000000000001</v>
      </c>
      <c r="P68" s="64" t="s">
        <v>66</v>
      </c>
      <c r="Q68" s="64" t="s">
        <v>108</v>
      </c>
      <c r="R68" s="64">
        <v>1000</v>
      </c>
      <c r="S68" s="64">
        <v>1002</v>
      </c>
      <c r="T68" s="64">
        <v>2</v>
      </c>
      <c r="U68" s="64">
        <v>1.996007984031936E-3</v>
      </c>
      <c r="V68" s="65">
        <v>1.996007984031936E-3</v>
      </c>
      <c r="W68" s="64" t="s">
        <v>193</v>
      </c>
      <c r="X68" s="64" t="s">
        <v>55</v>
      </c>
    </row>
    <row r="69" spans="1:24">
      <c r="A69" s="64" t="s">
        <v>307</v>
      </c>
      <c r="B69" s="64" t="s">
        <v>41</v>
      </c>
      <c r="C69" s="64" t="s">
        <v>308</v>
      </c>
      <c r="D69" s="64" t="s">
        <v>158</v>
      </c>
      <c r="E69" s="64" t="s">
        <v>142</v>
      </c>
      <c r="F69" s="64" t="s">
        <v>45</v>
      </c>
      <c r="G69" s="64" t="s">
        <v>46</v>
      </c>
      <c r="H69" s="64" t="s">
        <v>118</v>
      </c>
      <c r="I69" s="64" t="s">
        <v>203</v>
      </c>
      <c r="J69" s="64" t="s">
        <v>204</v>
      </c>
      <c r="K69" s="64" t="s">
        <v>309</v>
      </c>
      <c r="L69" s="64" t="s">
        <v>305</v>
      </c>
      <c r="M69" s="64">
        <v>62.05</v>
      </c>
      <c r="N69" s="64">
        <v>1.0342</v>
      </c>
      <c r="O69" s="64">
        <v>0.1293</v>
      </c>
      <c r="P69" s="64" t="s">
        <v>66</v>
      </c>
      <c r="Q69" s="64" t="s">
        <v>53</v>
      </c>
      <c r="R69" s="64">
        <v>500</v>
      </c>
      <c r="S69" s="64">
        <v>501</v>
      </c>
      <c r="T69" s="64">
        <v>1</v>
      </c>
      <c r="U69" s="64">
        <v>1.996007984031936E-3</v>
      </c>
      <c r="V69" s="65">
        <v>1.996007984031936E-3</v>
      </c>
      <c r="W69" s="64" t="s">
        <v>193</v>
      </c>
      <c r="X69" s="64" t="s">
        <v>55</v>
      </c>
    </row>
    <row r="70" spans="1:24">
      <c r="A70" s="64" t="s">
        <v>310</v>
      </c>
      <c r="B70" s="64" t="s">
        <v>41</v>
      </c>
      <c r="C70" s="64" t="s">
        <v>311</v>
      </c>
      <c r="D70" s="64" t="s">
        <v>158</v>
      </c>
      <c r="E70" s="64" t="s">
        <v>142</v>
      </c>
      <c r="F70" s="64" t="s">
        <v>235</v>
      </c>
      <c r="G70" s="64" t="s">
        <v>235</v>
      </c>
      <c r="H70" s="64" t="s">
        <v>236</v>
      </c>
      <c r="I70" s="64" t="s">
        <v>294</v>
      </c>
      <c r="J70" s="64" t="s">
        <v>295</v>
      </c>
      <c r="K70" s="64" t="s">
        <v>312</v>
      </c>
      <c r="L70" s="64" t="s">
        <v>313</v>
      </c>
      <c r="M70" s="64">
        <v>39.833300000000001</v>
      </c>
      <c r="N70" s="64">
        <v>0.66390000000000005</v>
      </c>
      <c r="O70" s="64">
        <v>8.3000000000000004E-2</v>
      </c>
      <c r="P70" s="64" t="s">
        <v>66</v>
      </c>
      <c r="Q70" s="64" t="s">
        <v>108</v>
      </c>
      <c r="R70" s="64">
        <v>600</v>
      </c>
      <c r="S70" s="64">
        <v>730</v>
      </c>
      <c r="T70" s="64">
        <v>130</v>
      </c>
      <c r="U70" s="64">
        <v>0.17808219178082191</v>
      </c>
      <c r="V70" s="65">
        <v>0.17808219178082191</v>
      </c>
      <c r="W70" s="64" t="s">
        <v>54</v>
      </c>
      <c r="X70" s="64" t="s">
        <v>55</v>
      </c>
    </row>
    <row r="71" spans="1:24">
      <c r="A71" s="64" t="s">
        <v>310</v>
      </c>
      <c r="B71" s="64" t="s">
        <v>41</v>
      </c>
      <c r="C71" s="64" t="s">
        <v>311</v>
      </c>
      <c r="D71" s="64" t="s">
        <v>158</v>
      </c>
      <c r="E71" s="64" t="s">
        <v>142</v>
      </c>
      <c r="F71" s="64" t="s">
        <v>45</v>
      </c>
      <c r="G71" s="64" t="s">
        <v>46</v>
      </c>
      <c r="H71" s="64" t="s">
        <v>118</v>
      </c>
      <c r="I71" s="64" t="s">
        <v>203</v>
      </c>
      <c r="J71" s="64" t="s">
        <v>204</v>
      </c>
      <c r="K71" s="64" t="s">
        <v>312</v>
      </c>
      <c r="L71" s="64" t="s">
        <v>313</v>
      </c>
      <c r="M71" s="64">
        <v>40.066699999999997</v>
      </c>
      <c r="N71" s="64">
        <v>0.66779999999999995</v>
      </c>
      <c r="O71" s="64">
        <v>8.3500000000000005E-2</v>
      </c>
      <c r="P71" s="64" t="s">
        <v>66</v>
      </c>
      <c r="Q71" s="64" t="s">
        <v>53</v>
      </c>
      <c r="R71" s="64">
        <v>300</v>
      </c>
      <c r="S71" s="64">
        <v>365</v>
      </c>
      <c r="T71" s="64">
        <v>65</v>
      </c>
      <c r="U71" s="64">
        <v>0.17808219178082191</v>
      </c>
      <c r="V71" s="65">
        <v>0.17808219178082191</v>
      </c>
      <c r="W71" s="64" t="s">
        <v>54</v>
      </c>
      <c r="X71" s="64" t="s">
        <v>55</v>
      </c>
    </row>
    <row r="72" spans="1:24">
      <c r="A72" s="64" t="s">
        <v>314</v>
      </c>
      <c r="B72" s="64" t="s">
        <v>41</v>
      </c>
      <c r="C72" s="64" t="s">
        <v>315</v>
      </c>
      <c r="D72" s="64" t="s">
        <v>316</v>
      </c>
      <c r="E72" s="64" t="s">
        <v>317</v>
      </c>
      <c r="F72" s="64" t="s">
        <v>60</v>
      </c>
      <c r="G72" s="64" t="s">
        <v>61</v>
      </c>
      <c r="H72" s="64" t="s">
        <v>61</v>
      </c>
      <c r="I72" s="64" t="s">
        <v>169</v>
      </c>
      <c r="J72" s="64" t="s">
        <v>170</v>
      </c>
      <c r="K72" s="64" t="s">
        <v>318</v>
      </c>
      <c r="L72" s="64" t="s">
        <v>319</v>
      </c>
      <c r="M72" s="64">
        <v>4.0999999999999996</v>
      </c>
      <c r="N72" s="64">
        <v>6.83E-2</v>
      </c>
      <c r="O72" s="64">
        <v>8.5000000000000006E-3</v>
      </c>
      <c r="P72" s="64" t="s">
        <v>66</v>
      </c>
      <c r="Q72" s="64" t="s">
        <v>67</v>
      </c>
      <c r="R72" s="64">
        <v>9</v>
      </c>
      <c r="S72" s="64">
        <v>10</v>
      </c>
      <c r="T72" s="64">
        <v>1</v>
      </c>
      <c r="U72" s="64">
        <v>0.1</v>
      </c>
      <c r="V72" s="65">
        <v>0.1</v>
      </c>
      <c r="W72" s="64" t="s">
        <v>193</v>
      </c>
      <c r="X72" s="64" t="s">
        <v>55</v>
      </c>
    </row>
    <row r="73" spans="1:24">
      <c r="A73" s="64" t="s">
        <v>314</v>
      </c>
      <c r="B73" s="64" t="s">
        <v>41</v>
      </c>
      <c r="C73" s="64" t="s">
        <v>315</v>
      </c>
      <c r="D73" s="64" t="s">
        <v>316</v>
      </c>
      <c r="E73" s="64" t="s">
        <v>317</v>
      </c>
      <c r="F73" s="64" t="s">
        <v>45</v>
      </c>
      <c r="G73" s="64" t="s">
        <v>46</v>
      </c>
      <c r="H73" s="64" t="s">
        <v>47</v>
      </c>
      <c r="I73" s="64" t="s">
        <v>99</v>
      </c>
      <c r="J73" s="64" t="s">
        <v>100</v>
      </c>
      <c r="K73" s="64" t="s">
        <v>319</v>
      </c>
      <c r="L73" s="64" t="s">
        <v>319</v>
      </c>
      <c r="M73" s="64">
        <v>0.25</v>
      </c>
      <c r="N73" s="64">
        <v>4.1999999999999997E-3</v>
      </c>
      <c r="O73" s="64">
        <v>5.0000000000000001E-4</v>
      </c>
      <c r="P73" s="64" t="s">
        <v>66</v>
      </c>
      <c r="Q73" s="64" t="s">
        <v>53</v>
      </c>
      <c r="R73" s="64">
        <v>9</v>
      </c>
      <c r="S73" s="64">
        <v>10</v>
      </c>
      <c r="T73" s="64">
        <v>1</v>
      </c>
      <c r="U73" s="64">
        <v>0.1</v>
      </c>
      <c r="V73" s="65">
        <v>0.1</v>
      </c>
      <c r="W73" s="64" t="s">
        <v>193</v>
      </c>
      <c r="X73" s="64" t="s">
        <v>102</v>
      </c>
    </row>
    <row r="74" spans="1:24">
      <c r="A74" s="64" t="s">
        <v>314</v>
      </c>
      <c r="B74" s="64" t="s">
        <v>41</v>
      </c>
      <c r="C74" s="64" t="s">
        <v>315</v>
      </c>
      <c r="D74" s="64" t="s">
        <v>316</v>
      </c>
      <c r="E74" s="64" t="s">
        <v>317</v>
      </c>
      <c r="F74" s="64" t="s">
        <v>60</v>
      </c>
      <c r="G74" s="64" t="s">
        <v>61</v>
      </c>
      <c r="H74" s="64" t="s">
        <v>61</v>
      </c>
      <c r="I74" s="64" t="s">
        <v>169</v>
      </c>
      <c r="J74" s="64" t="s">
        <v>170</v>
      </c>
      <c r="K74" s="64" t="s">
        <v>320</v>
      </c>
      <c r="L74" s="64" t="s">
        <v>321</v>
      </c>
      <c r="M74" s="64">
        <v>0.63329999999999997</v>
      </c>
      <c r="N74" s="64">
        <v>1.06E-2</v>
      </c>
      <c r="O74" s="64">
        <v>1.2999999999999999E-3</v>
      </c>
      <c r="P74" s="64" t="s">
        <v>66</v>
      </c>
      <c r="Q74" s="64" t="s">
        <v>108</v>
      </c>
      <c r="R74" s="64">
        <v>0</v>
      </c>
      <c r="S74" s="64">
        <v>1</v>
      </c>
      <c r="T74" s="64">
        <v>1</v>
      </c>
      <c r="U74" s="64">
        <v>1</v>
      </c>
      <c r="V74" s="65">
        <v>1</v>
      </c>
      <c r="W74" s="64" t="s">
        <v>265</v>
      </c>
      <c r="X74" s="64" t="s">
        <v>55</v>
      </c>
    </row>
    <row r="75" spans="1:24">
      <c r="A75" s="64" t="s">
        <v>314</v>
      </c>
      <c r="B75" s="64" t="s">
        <v>41</v>
      </c>
      <c r="C75" s="64" t="s">
        <v>315</v>
      </c>
      <c r="D75" s="64" t="s">
        <v>316</v>
      </c>
      <c r="E75" s="64" t="s">
        <v>317</v>
      </c>
      <c r="F75" s="64" t="s">
        <v>45</v>
      </c>
      <c r="G75" s="64" t="s">
        <v>46</v>
      </c>
      <c r="H75" s="64" t="s">
        <v>47</v>
      </c>
      <c r="I75" s="64" t="s">
        <v>322</v>
      </c>
      <c r="J75" s="64" t="s">
        <v>323</v>
      </c>
      <c r="K75" s="64" t="s">
        <v>320</v>
      </c>
      <c r="L75" s="64" t="s">
        <v>321</v>
      </c>
      <c r="M75" s="64">
        <v>0.9</v>
      </c>
      <c r="N75" s="64">
        <v>1.4999999999999999E-2</v>
      </c>
      <c r="O75" s="64">
        <v>1.9E-3</v>
      </c>
      <c r="P75" s="64" t="s">
        <v>66</v>
      </c>
      <c r="Q75" s="64" t="s">
        <v>53</v>
      </c>
      <c r="R75" s="64">
        <v>0</v>
      </c>
      <c r="S75" s="64">
        <v>1</v>
      </c>
      <c r="T75" s="64">
        <v>1</v>
      </c>
      <c r="U75" s="64">
        <v>1</v>
      </c>
      <c r="V75" s="65">
        <v>1</v>
      </c>
      <c r="W75" s="64" t="s">
        <v>265</v>
      </c>
      <c r="X75" s="64" t="s">
        <v>55</v>
      </c>
    </row>
    <row r="76" spans="1:24">
      <c r="A76" s="64" t="s">
        <v>324</v>
      </c>
      <c r="B76" s="64" t="s">
        <v>41</v>
      </c>
      <c r="C76" s="64" t="s">
        <v>325</v>
      </c>
      <c r="D76" s="64" t="s">
        <v>158</v>
      </c>
      <c r="E76" s="64" t="s">
        <v>117</v>
      </c>
      <c r="F76" s="64" t="s">
        <v>45</v>
      </c>
      <c r="G76" s="64" t="s">
        <v>46</v>
      </c>
      <c r="H76" s="64" t="s">
        <v>118</v>
      </c>
      <c r="I76" s="64" t="s">
        <v>203</v>
      </c>
      <c r="J76" s="64" t="s">
        <v>204</v>
      </c>
      <c r="K76" s="64" t="s">
        <v>326</v>
      </c>
      <c r="L76" s="64" t="s">
        <v>327</v>
      </c>
      <c r="M76" s="64">
        <v>38.083300000000001</v>
      </c>
      <c r="N76" s="64">
        <v>0.63470000000000004</v>
      </c>
      <c r="O76" s="64">
        <v>7.9299999999999995E-2</v>
      </c>
      <c r="P76" s="64" t="s">
        <v>66</v>
      </c>
      <c r="Q76" s="64" t="s">
        <v>53</v>
      </c>
      <c r="R76" s="64">
        <v>500</v>
      </c>
      <c r="S76" s="64">
        <v>509</v>
      </c>
      <c r="T76" s="64">
        <v>9</v>
      </c>
      <c r="U76" s="64">
        <v>1.768172888015717E-2</v>
      </c>
      <c r="V76" s="65">
        <v>1.768172888015717E-2</v>
      </c>
      <c r="W76" s="64" t="s">
        <v>54</v>
      </c>
      <c r="X76" s="64" t="s">
        <v>55</v>
      </c>
    </row>
    <row r="77" spans="1:24">
      <c r="A77" s="64" t="s">
        <v>328</v>
      </c>
      <c r="B77" s="64" t="s">
        <v>41</v>
      </c>
      <c r="C77" s="64" t="s">
        <v>329</v>
      </c>
      <c r="D77" s="64" t="s">
        <v>330</v>
      </c>
      <c r="E77" s="64" t="s">
        <v>117</v>
      </c>
      <c r="F77" s="64" t="s">
        <v>45</v>
      </c>
      <c r="G77" s="64" t="s">
        <v>46</v>
      </c>
      <c r="H77" s="64" t="s">
        <v>47</v>
      </c>
      <c r="I77" s="64" t="s">
        <v>271</v>
      </c>
      <c r="J77" s="64" t="s">
        <v>272</v>
      </c>
      <c r="K77" s="64" t="s">
        <v>331</v>
      </c>
      <c r="L77" s="64" t="s">
        <v>332</v>
      </c>
      <c r="M77" s="64">
        <v>0.9667</v>
      </c>
      <c r="N77" s="64">
        <v>1.61E-2</v>
      </c>
      <c r="O77" s="64">
        <v>2E-3</v>
      </c>
      <c r="P77" s="64" t="s">
        <v>66</v>
      </c>
      <c r="Q77" s="64" t="s">
        <v>53</v>
      </c>
      <c r="R77" s="64">
        <v>11</v>
      </c>
      <c r="S77" s="64">
        <v>14</v>
      </c>
      <c r="T77" s="64">
        <v>3</v>
      </c>
      <c r="U77" s="64">
        <v>0.21428571428571427</v>
      </c>
      <c r="V77" s="65">
        <v>0.21428571428571427</v>
      </c>
      <c r="W77" s="64" t="s">
        <v>193</v>
      </c>
      <c r="X77" s="64" t="s">
        <v>102</v>
      </c>
    </row>
    <row r="78" spans="1:24">
      <c r="A78" s="64" t="s">
        <v>328</v>
      </c>
      <c r="B78" s="64" t="s">
        <v>41</v>
      </c>
      <c r="C78" s="64" t="s">
        <v>329</v>
      </c>
      <c r="D78" s="64" t="s">
        <v>330</v>
      </c>
      <c r="E78" s="64" t="s">
        <v>117</v>
      </c>
      <c r="F78" s="64" t="s">
        <v>45</v>
      </c>
      <c r="G78" s="64" t="s">
        <v>46</v>
      </c>
      <c r="H78" s="64" t="s">
        <v>47</v>
      </c>
      <c r="I78" s="64" t="s">
        <v>333</v>
      </c>
      <c r="J78" s="64" t="s">
        <v>334</v>
      </c>
      <c r="K78" s="64" t="s">
        <v>335</v>
      </c>
      <c r="L78" s="64" t="s">
        <v>335</v>
      </c>
      <c r="M78" s="64">
        <v>0.61670000000000003</v>
      </c>
      <c r="N78" s="64">
        <v>1.03E-2</v>
      </c>
      <c r="O78" s="64">
        <v>1.2999999999999999E-3</v>
      </c>
      <c r="P78" s="64" t="s">
        <v>66</v>
      </c>
      <c r="Q78" s="64" t="s">
        <v>67</v>
      </c>
      <c r="R78" s="64">
        <v>44</v>
      </c>
      <c r="S78" s="64">
        <v>55</v>
      </c>
      <c r="T78" s="64">
        <v>11</v>
      </c>
      <c r="U78" s="64">
        <v>0.2</v>
      </c>
      <c r="V78" s="65">
        <v>0.2</v>
      </c>
      <c r="W78" s="64" t="s">
        <v>193</v>
      </c>
      <c r="X78" s="64" t="s">
        <v>55</v>
      </c>
    </row>
    <row r="79" spans="1:24">
      <c r="A79" s="64" t="s">
        <v>328</v>
      </c>
      <c r="B79" s="64" t="s">
        <v>41</v>
      </c>
      <c r="C79" s="64" t="s">
        <v>329</v>
      </c>
      <c r="D79" s="64" t="s">
        <v>330</v>
      </c>
      <c r="E79" s="64" t="s">
        <v>117</v>
      </c>
      <c r="F79" s="64" t="s">
        <v>60</v>
      </c>
      <c r="G79" s="64" t="s">
        <v>61</v>
      </c>
      <c r="H79" s="64" t="s">
        <v>61</v>
      </c>
      <c r="I79" s="64" t="s">
        <v>169</v>
      </c>
      <c r="J79" s="64" t="s">
        <v>170</v>
      </c>
      <c r="K79" s="64" t="s">
        <v>336</v>
      </c>
      <c r="L79" s="64" t="s">
        <v>337</v>
      </c>
      <c r="M79" s="64">
        <v>0.76659999999999995</v>
      </c>
      <c r="N79" s="64">
        <v>1.2800000000000001E-2</v>
      </c>
      <c r="O79" s="64">
        <v>1.6000000000000001E-3</v>
      </c>
      <c r="P79" s="64" t="s">
        <v>66</v>
      </c>
      <c r="Q79" s="64" t="s">
        <v>67</v>
      </c>
      <c r="R79" s="64">
        <v>110</v>
      </c>
      <c r="S79" s="64">
        <v>138</v>
      </c>
      <c r="T79" s="64">
        <v>28</v>
      </c>
      <c r="U79" s="64">
        <v>0.20289855072463769</v>
      </c>
      <c r="V79" s="65">
        <v>0.20289855072463769</v>
      </c>
      <c r="W79" s="64" t="s">
        <v>193</v>
      </c>
      <c r="X79" s="64" t="s">
        <v>55</v>
      </c>
    </row>
    <row r="80" spans="1:24">
      <c r="A80" s="64" t="s">
        <v>338</v>
      </c>
      <c r="B80" s="64" t="s">
        <v>41</v>
      </c>
      <c r="C80" s="64" t="s">
        <v>339</v>
      </c>
      <c r="D80" s="64" t="s">
        <v>158</v>
      </c>
      <c r="E80" s="64" t="s">
        <v>142</v>
      </c>
      <c r="F80" s="64" t="s">
        <v>235</v>
      </c>
      <c r="G80" s="64" t="s">
        <v>235</v>
      </c>
      <c r="H80" s="64" t="s">
        <v>236</v>
      </c>
      <c r="I80" s="64" t="s">
        <v>294</v>
      </c>
      <c r="J80" s="64" t="s">
        <v>295</v>
      </c>
      <c r="K80" s="64" t="s">
        <v>340</v>
      </c>
      <c r="L80" s="64" t="s">
        <v>341</v>
      </c>
      <c r="M80" s="64">
        <v>35.266599999999997</v>
      </c>
      <c r="N80" s="64">
        <v>0.58779999999999999</v>
      </c>
      <c r="O80" s="64">
        <v>7.3499999999999996E-2</v>
      </c>
      <c r="P80" s="64" t="s">
        <v>66</v>
      </c>
      <c r="Q80" s="64" t="s">
        <v>108</v>
      </c>
      <c r="R80" s="64">
        <v>1000</v>
      </c>
      <c r="S80" s="64">
        <v>1002</v>
      </c>
      <c r="T80" s="64">
        <v>2</v>
      </c>
      <c r="U80" s="64">
        <v>1.996007984031936E-3</v>
      </c>
      <c r="V80" s="65">
        <v>1.996007984031936E-3</v>
      </c>
      <c r="W80" s="64" t="s">
        <v>193</v>
      </c>
      <c r="X80" s="64" t="s">
        <v>55</v>
      </c>
    </row>
    <row r="81" spans="1:24">
      <c r="A81" s="64" t="s">
        <v>338</v>
      </c>
      <c r="B81" s="64" t="s">
        <v>41</v>
      </c>
      <c r="C81" s="64" t="s">
        <v>339</v>
      </c>
      <c r="D81" s="64" t="s">
        <v>158</v>
      </c>
      <c r="E81" s="64" t="s">
        <v>142</v>
      </c>
      <c r="F81" s="64" t="s">
        <v>45</v>
      </c>
      <c r="G81" s="64" t="s">
        <v>46</v>
      </c>
      <c r="H81" s="64" t="s">
        <v>118</v>
      </c>
      <c r="I81" s="64" t="s">
        <v>203</v>
      </c>
      <c r="J81" s="64" t="s">
        <v>204</v>
      </c>
      <c r="K81" s="64" t="s">
        <v>340</v>
      </c>
      <c r="L81" s="64" t="s">
        <v>342</v>
      </c>
      <c r="M81" s="64">
        <v>35.4</v>
      </c>
      <c r="N81" s="64">
        <v>0.59</v>
      </c>
      <c r="O81" s="64">
        <v>7.3800000000000004E-2</v>
      </c>
      <c r="P81" s="64" t="s">
        <v>66</v>
      </c>
      <c r="Q81" s="64" t="s">
        <v>53</v>
      </c>
      <c r="R81" s="64">
        <v>500</v>
      </c>
      <c r="S81" s="64">
        <v>501</v>
      </c>
      <c r="T81" s="64">
        <v>1</v>
      </c>
      <c r="U81" s="64">
        <v>1.996007984031936E-3</v>
      </c>
      <c r="V81" s="65">
        <v>1.996007984031936E-3</v>
      </c>
      <c r="W81" s="64" t="s">
        <v>193</v>
      </c>
      <c r="X81" s="64" t="s">
        <v>55</v>
      </c>
    </row>
    <row r="82" spans="1:24">
      <c r="A82" s="64" t="s">
        <v>343</v>
      </c>
      <c r="B82" s="64" t="s">
        <v>41</v>
      </c>
      <c r="C82" s="64" t="s">
        <v>344</v>
      </c>
      <c r="D82" s="64" t="s">
        <v>345</v>
      </c>
      <c r="E82" s="64" t="s">
        <v>131</v>
      </c>
      <c r="F82" s="64" t="s">
        <v>60</v>
      </c>
      <c r="G82" s="64" t="s">
        <v>61</v>
      </c>
      <c r="H82" s="64" t="s">
        <v>61</v>
      </c>
      <c r="I82" s="64" t="s">
        <v>169</v>
      </c>
      <c r="J82" s="64" t="s">
        <v>170</v>
      </c>
      <c r="K82" s="64" t="s">
        <v>346</v>
      </c>
      <c r="L82" s="64" t="s">
        <v>347</v>
      </c>
      <c r="M82" s="64">
        <v>11.833399999999999</v>
      </c>
      <c r="N82" s="64">
        <v>0.19719999999999999</v>
      </c>
      <c r="O82" s="64">
        <v>2.47E-2</v>
      </c>
      <c r="P82" s="64" t="s">
        <v>66</v>
      </c>
      <c r="Q82" s="64" t="s">
        <v>67</v>
      </c>
      <c r="R82" s="64">
        <v>50</v>
      </c>
      <c r="S82" s="64">
        <v>51</v>
      </c>
      <c r="T82" s="64">
        <v>1</v>
      </c>
      <c r="U82" s="64">
        <v>1.9607843137254902E-2</v>
      </c>
      <c r="V82" s="65">
        <v>1.9607843137254902E-2</v>
      </c>
      <c r="W82" s="64" t="s">
        <v>68</v>
      </c>
      <c r="X82" s="64" t="s">
        <v>55</v>
      </c>
    </row>
    <row r="83" spans="1:24">
      <c r="A83" s="64" t="s">
        <v>343</v>
      </c>
      <c r="B83" s="64" t="s">
        <v>41</v>
      </c>
      <c r="C83" s="64" t="s">
        <v>344</v>
      </c>
      <c r="D83" s="64" t="s">
        <v>345</v>
      </c>
      <c r="E83" s="64" t="s">
        <v>131</v>
      </c>
      <c r="F83" s="64" t="s">
        <v>45</v>
      </c>
      <c r="G83" s="64" t="s">
        <v>46</v>
      </c>
      <c r="H83" s="64" t="s">
        <v>47</v>
      </c>
      <c r="I83" s="64" t="s">
        <v>69</v>
      </c>
      <c r="J83" s="64" t="s">
        <v>70</v>
      </c>
      <c r="K83" s="64" t="s">
        <v>346</v>
      </c>
      <c r="L83" s="64" t="s">
        <v>347</v>
      </c>
      <c r="M83" s="64">
        <v>12.0167</v>
      </c>
      <c r="N83" s="64">
        <v>0.20030000000000001</v>
      </c>
      <c r="O83" s="64">
        <v>2.5000000000000001E-2</v>
      </c>
      <c r="P83" s="64" t="s">
        <v>66</v>
      </c>
      <c r="Q83" s="64" t="s">
        <v>53</v>
      </c>
      <c r="R83" s="64">
        <v>50</v>
      </c>
      <c r="S83" s="64">
        <v>51</v>
      </c>
      <c r="T83" s="64">
        <v>1</v>
      </c>
      <c r="U83" s="64">
        <v>1.9607843137254902E-2</v>
      </c>
      <c r="V83" s="65">
        <v>1.9607843137254902E-2</v>
      </c>
      <c r="W83" s="64" t="s">
        <v>68</v>
      </c>
      <c r="X83" s="64" t="s">
        <v>55</v>
      </c>
    </row>
    <row r="84" spans="1:24">
      <c r="A84" s="64" t="s">
        <v>348</v>
      </c>
      <c r="B84" s="64" t="s">
        <v>41</v>
      </c>
      <c r="C84" s="64" t="s">
        <v>349</v>
      </c>
      <c r="D84" s="64" t="s">
        <v>350</v>
      </c>
      <c r="E84" s="64" t="s">
        <v>75</v>
      </c>
      <c r="F84" s="64" t="s">
        <v>45</v>
      </c>
      <c r="G84" s="64" t="s">
        <v>46</v>
      </c>
      <c r="H84" s="64" t="s">
        <v>47</v>
      </c>
      <c r="I84" s="64" t="s">
        <v>99</v>
      </c>
      <c r="J84" s="64" t="s">
        <v>100</v>
      </c>
      <c r="K84" s="64" t="s">
        <v>351</v>
      </c>
      <c r="L84" s="64" t="s">
        <v>352</v>
      </c>
      <c r="M84" s="64">
        <v>2.4167000000000001</v>
      </c>
      <c r="N84" s="64">
        <v>4.0300000000000002E-2</v>
      </c>
      <c r="O84" s="64">
        <v>5.0000000000000001E-3</v>
      </c>
      <c r="P84" s="64" t="s">
        <v>66</v>
      </c>
      <c r="Q84" s="64" t="s">
        <v>53</v>
      </c>
      <c r="R84" s="64">
        <v>0</v>
      </c>
      <c r="S84" s="64">
        <v>4</v>
      </c>
      <c r="T84" s="64">
        <v>4</v>
      </c>
      <c r="U84" s="64">
        <v>1</v>
      </c>
      <c r="V84" s="65">
        <v>1</v>
      </c>
      <c r="W84" s="64" t="s">
        <v>265</v>
      </c>
      <c r="X84" s="64" t="s">
        <v>102</v>
      </c>
    </row>
    <row r="85" spans="1:24">
      <c r="A85" s="64" t="s">
        <v>348</v>
      </c>
      <c r="B85" s="64" t="s">
        <v>41</v>
      </c>
      <c r="C85" s="64" t="s">
        <v>349</v>
      </c>
      <c r="D85" s="64" t="s">
        <v>350</v>
      </c>
      <c r="E85" s="64" t="s">
        <v>75</v>
      </c>
      <c r="F85" s="64" t="s">
        <v>60</v>
      </c>
      <c r="G85" s="64" t="s">
        <v>61</v>
      </c>
      <c r="H85" s="64" t="s">
        <v>61</v>
      </c>
      <c r="I85" s="64" t="s">
        <v>353</v>
      </c>
      <c r="J85" s="64" t="s">
        <v>354</v>
      </c>
      <c r="K85" s="64" t="s">
        <v>351</v>
      </c>
      <c r="L85" s="64" t="s">
        <v>355</v>
      </c>
      <c r="M85" s="64">
        <v>3.3332999999999999</v>
      </c>
      <c r="N85" s="64">
        <v>5.5599999999999997E-2</v>
      </c>
      <c r="O85" s="64">
        <v>6.8999999999999999E-3</v>
      </c>
      <c r="P85" s="64" t="s">
        <v>66</v>
      </c>
      <c r="Q85" s="64" t="s">
        <v>67</v>
      </c>
      <c r="R85" s="64">
        <v>0</v>
      </c>
      <c r="S85" s="64">
        <v>2</v>
      </c>
      <c r="T85" s="64">
        <v>2</v>
      </c>
      <c r="U85" s="64">
        <v>1</v>
      </c>
      <c r="V85" s="65">
        <v>1</v>
      </c>
      <c r="W85" s="64" t="s">
        <v>265</v>
      </c>
      <c r="X85" s="64" t="s">
        <v>55</v>
      </c>
    </row>
    <row r="86" spans="1:24">
      <c r="A86" s="64" t="s">
        <v>356</v>
      </c>
      <c r="B86" s="64" t="s">
        <v>41</v>
      </c>
      <c r="C86" s="64" t="s">
        <v>357</v>
      </c>
      <c r="D86" s="64" t="s">
        <v>358</v>
      </c>
      <c r="E86" s="64" t="s">
        <v>75</v>
      </c>
      <c r="F86" s="64" t="s">
        <v>45</v>
      </c>
      <c r="G86" s="64" t="s">
        <v>46</v>
      </c>
      <c r="H86" s="64" t="s">
        <v>47</v>
      </c>
      <c r="I86" s="64" t="s">
        <v>81</v>
      </c>
      <c r="J86" s="64" t="s">
        <v>82</v>
      </c>
      <c r="K86" s="64" t="s">
        <v>359</v>
      </c>
      <c r="L86" s="64" t="s">
        <v>360</v>
      </c>
      <c r="M86" s="64">
        <v>1023.3667</v>
      </c>
      <c r="N86" s="64">
        <v>17.056100000000001</v>
      </c>
      <c r="O86" s="64">
        <v>2.1320000000000001</v>
      </c>
      <c r="P86" s="64" t="s">
        <v>66</v>
      </c>
      <c r="Q86" s="64" t="s">
        <v>53</v>
      </c>
      <c r="R86" s="64">
        <v>15</v>
      </c>
      <c r="S86" s="64">
        <v>17</v>
      </c>
      <c r="T86" s="64">
        <v>2</v>
      </c>
      <c r="U86" s="64">
        <v>0.11764705882352941</v>
      </c>
      <c r="V86" s="65">
        <v>0.11764705882352941</v>
      </c>
      <c r="W86" s="64" t="s">
        <v>193</v>
      </c>
      <c r="X86" s="64" t="s">
        <v>55</v>
      </c>
    </row>
    <row r="87" spans="1:24">
      <c r="A87" s="64" t="s">
        <v>356</v>
      </c>
      <c r="B87" s="64" t="s">
        <v>41</v>
      </c>
      <c r="C87" s="64" t="s">
        <v>357</v>
      </c>
      <c r="D87" s="64" t="s">
        <v>358</v>
      </c>
      <c r="E87" s="64" t="s">
        <v>75</v>
      </c>
      <c r="F87" s="64" t="s">
        <v>60</v>
      </c>
      <c r="G87" s="64" t="s">
        <v>61</v>
      </c>
      <c r="H87" s="64" t="s">
        <v>61</v>
      </c>
      <c r="I87" s="64" t="s">
        <v>87</v>
      </c>
      <c r="J87" s="64" t="s">
        <v>88</v>
      </c>
      <c r="K87" s="64" t="s">
        <v>361</v>
      </c>
      <c r="L87" s="64" t="s">
        <v>360</v>
      </c>
      <c r="M87" s="64">
        <v>16.100000000000001</v>
      </c>
      <c r="N87" s="64">
        <v>0.26829999999999998</v>
      </c>
      <c r="O87" s="64">
        <v>3.3500000000000002E-2</v>
      </c>
      <c r="P87" s="64" t="s">
        <v>66</v>
      </c>
      <c r="Q87" s="64" t="s">
        <v>67</v>
      </c>
      <c r="R87" s="64">
        <v>30</v>
      </c>
      <c r="S87" s="64">
        <v>34</v>
      </c>
      <c r="T87" s="64">
        <v>4</v>
      </c>
      <c r="U87" s="64">
        <v>0.11764705882352941</v>
      </c>
      <c r="V87" s="65">
        <v>0.11764705882352941</v>
      </c>
      <c r="W87" s="64" t="s">
        <v>193</v>
      </c>
      <c r="X87" s="64" t="s">
        <v>55</v>
      </c>
    </row>
    <row r="88" spans="1:24">
      <c r="A88" s="64" t="s">
        <v>362</v>
      </c>
      <c r="B88" s="64" t="s">
        <v>41</v>
      </c>
      <c r="C88" s="64" t="s">
        <v>363</v>
      </c>
      <c r="D88" s="64" t="s">
        <v>364</v>
      </c>
      <c r="E88" s="64" t="s">
        <v>234</v>
      </c>
      <c r="F88" s="64" t="s">
        <v>60</v>
      </c>
      <c r="G88" s="64" t="s">
        <v>61</v>
      </c>
      <c r="H88" s="64" t="s">
        <v>61</v>
      </c>
      <c r="I88" s="64" t="s">
        <v>353</v>
      </c>
      <c r="J88" s="64" t="s">
        <v>354</v>
      </c>
      <c r="K88" s="64" t="s">
        <v>365</v>
      </c>
      <c r="L88" s="64" t="s">
        <v>366</v>
      </c>
      <c r="M88" s="64">
        <v>108.5</v>
      </c>
      <c r="N88" s="64">
        <v>1.8083</v>
      </c>
      <c r="O88" s="64">
        <v>0.22600000000000001</v>
      </c>
      <c r="P88" s="64" t="s">
        <v>66</v>
      </c>
      <c r="Q88" s="64" t="s">
        <v>67</v>
      </c>
      <c r="R88" s="64">
        <v>100</v>
      </c>
      <c r="S88" s="64">
        <v>112</v>
      </c>
      <c r="T88" s="64">
        <v>12</v>
      </c>
      <c r="U88" s="64">
        <v>0.10714285714285714</v>
      </c>
      <c r="V88" s="65">
        <v>0.10714285714285714</v>
      </c>
      <c r="W88" s="64" t="s">
        <v>193</v>
      </c>
      <c r="X88" s="64" t="s">
        <v>55</v>
      </c>
    </row>
    <row r="89" spans="1:24">
      <c r="A89" s="64" t="s">
        <v>362</v>
      </c>
      <c r="B89" s="64" t="s">
        <v>41</v>
      </c>
      <c r="C89" s="64" t="s">
        <v>363</v>
      </c>
      <c r="D89" s="64" t="s">
        <v>364</v>
      </c>
      <c r="E89" s="64" t="s">
        <v>234</v>
      </c>
      <c r="F89" s="64" t="s">
        <v>45</v>
      </c>
      <c r="G89" s="64" t="s">
        <v>46</v>
      </c>
      <c r="H89" s="64" t="s">
        <v>47</v>
      </c>
      <c r="I89" s="64" t="s">
        <v>367</v>
      </c>
      <c r="J89" s="64" t="s">
        <v>368</v>
      </c>
      <c r="K89" s="64" t="s">
        <v>369</v>
      </c>
      <c r="L89" s="64" t="s">
        <v>366</v>
      </c>
      <c r="M89" s="64">
        <v>108.7333</v>
      </c>
      <c r="N89" s="64">
        <v>1.8122</v>
      </c>
      <c r="O89" s="64">
        <v>0.22650000000000001</v>
      </c>
      <c r="P89" s="64" t="s">
        <v>66</v>
      </c>
      <c r="Q89" s="64" t="s">
        <v>53</v>
      </c>
      <c r="R89" s="64">
        <v>50</v>
      </c>
      <c r="S89" s="64">
        <v>56</v>
      </c>
      <c r="T89" s="64">
        <v>6</v>
      </c>
      <c r="U89" s="64">
        <v>0.10714285714285714</v>
      </c>
      <c r="V89" s="65">
        <v>0.10714285714285714</v>
      </c>
      <c r="W89" s="64" t="s">
        <v>370</v>
      </c>
      <c r="X89" s="64" t="s">
        <v>55</v>
      </c>
    </row>
    <row r="90" spans="1:24">
      <c r="A90" s="64" t="s">
        <v>371</v>
      </c>
      <c r="B90" s="64" t="s">
        <v>41</v>
      </c>
      <c r="C90" s="64" t="s">
        <v>372</v>
      </c>
      <c r="D90" s="64" t="s">
        <v>373</v>
      </c>
      <c r="E90" s="64" t="s">
        <v>374</v>
      </c>
      <c r="F90" s="64" t="s">
        <v>375</v>
      </c>
      <c r="G90" s="64" t="s">
        <v>376</v>
      </c>
      <c r="H90" s="64" t="s">
        <v>236</v>
      </c>
      <c r="I90" s="64" t="s">
        <v>377</v>
      </c>
      <c r="J90" s="64" t="s">
        <v>378</v>
      </c>
      <c r="K90" s="64" t="s">
        <v>379</v>
      </c>
      <c r="L90" s="64" t="s">
        <v>380</v>
      </c>
      <c r="M90" s="64">
        <v>27.816700000000001</v>
      </c>
      <c r="N90" s="64">
        <v>0.46360000000000001</v>
      </c>
      <c r="O90" s="64">
        <v>5.8000000000000003E-2</v>
      </c>
      <c r="P90" s="64" t="s">
        <v>381</v>
      </c>
      <c r="Q90" s="64" t="s">
        <v>382</v>
      </c>
      <c r="R90" s="64">
        <v>12</v>
      </c>
      <c r="S90" s="64">
        <v>19</v>
      </c>
      <c r="T90" s="64">
        <v>7</v>
      </c>
      <c r="U90" s="64">
        <v>0.36842105263157893</v>
      </c>
      <c r="V90" s="65">
        <v>0.36842105263157893</v>
      </c>
      <c r="W90" s="64" t="s">
        <v>136</v>
      </c>
      <c r="X90" s="64" t="s">
        <v>55</v>
      </c>
    </row>
    <row r="91" spans="1:24">
      <c r="A91" s="64" t="s">
        <v>383</v>
      </c>
      <c r="B91" s="64" t="s">
        <v>41</v>
      </c>
      <c r="C91" s="64" t="s">
        <v>384</v>
      </c>
      <c r="D91" s="64" t="s">
        <v>385</v>
      </c>
      <c r="E91" s="64" t="s">
        <v>386</v>
      </c>
      <c r="F91" s="64" t="s">
        <v>60</v>
      </c>
      <c r="G91" s="64" t="s">
        <v>61</v>
      </c>
      <c r="H91" s="64" t="s">
        <v>61</v>
      </c>
      <c r="I91" s="64" t="s">
        <v>87</v>
      </c>
      <c r="J91" s="64" t="s">
        <v>88</v>
      </c>
      <c r="K91" s="64" t="s">
        <v>387</v>
      </c>
      <c r="L91" s="64" t="s">
        <v>388</v>
      </c>
      <c r="M91" s="64">
        <v>20.85</v>
      </c>
      <c r="N91" s="64">
        <v>0.34749999999999998</v>
      </c>
      <c r="O91" s="64">
        <v>4.3400000000000001E-2</v>
      </c>
      <c r="P91" s="64" t="s">
        <v>66</v>
      </c>
      <c r="Q91" s="64" t="s">
        <v>67</v>
      </c>
      <c r="R91" s="64">
        <v>26</v>
      </c>
      <c r="S91" s="64">
        <v>30</v>
      </c>
      <c r="T91" s="64">
        <v>4</v>
      </c>
      <c r="U91" s="64">
        <v>0.13333333333333333</v>
      </c>
      <c r="V91" s="65">
        <v>0.13333333333333333</v>
      </c>
      <c r="W91" s="64" t="s">
        <v>193</v>
      </c>
      <c r="X91" s="64" t="s">
        <v>55</v>
      </c>
    </row>
    <row r="92" spans="1:24">
      <c r="A92" s="64" t="s">
        <v>383</v>
      </c>
      <c r="B92" s="64" t="s">
        <v>41</v>
      </c>
      <c r="C92" s="64" t="s">
        <v>384</v>
      </c>
      <c r="D92" s="64" t="s">
        <v>385</v>
      </c>
      <c r="E92" s="64" t="s">
        <v>386</v>
      </c>
      <c r="F92" s="64" t="s">
        <v>45</v>
      </c>
      <c r="G92" s="64" t="s">
        <v>46</v>
      </c>
      <c r="H92" s="64" t="s">
        <v>47</v>
      </c>
      <c r="I92" s="64" t="s">
        <v>271</v>
      </c>
      <c r="J92" s="64" t="s">
        <v>272</v>
      </c>
      <c r="K92" s="64" t="s">
        <v>387</v>
      </c>
      <c r="L92" s="64" t="s">
        <v>389</v>
      </c>
      <c r="M92" s="64">
        <v>21.2667</v>
      </c>
      <c r="N92" s="64">
        <v>0.35439999999999999</v>
      </c>
      <c r="O92" s="64">
        <v>4.4299999999999999E-2</v>
      </c>
      <c r="P92" s="64" t="s">
        <v>66</v>
      </c>
      <c r="Q92" s="64" t="s">
        <v>53</v>
      </c>
      <c r="R92" s="64">
        <v>13</v>
      </c>
      <c r="S92" s="64">
        <v>15</v>
      </c>
      <c r="T92" s="64">
        <v>2</v>
      </c>
      <c r="U92" s="64">
        <v>0.13333333333333333</v>
      </c>
      <c r="V92" s="65">
        <v>0.13333333333333333</v>
      </c>
      <c r="W92" s="64" t="s">
        <v>370</v>
      </c>
      <c r="X92" s="64" t="s">
        <v>102</v>
      </c>
    </row>
    <row r="93" spans="1:24">
      <c r="A93" s="64" t="s">
        <v>390</v>
      </c>
      <c r="B93" s="64" t="s">
        <v>41</v>
      </c>
      <c r="C93" s="64" t="s">
        <v>391</v>
      </c>
      <c r="D93" s="64" t="s">
        <v>392</v>
      </c>
      <c r="E93" s="64" t="s">
        <v>117</v>
      </c>
      <c r="F93" s="64" t="s">
        <v>60</v>
      </c>
      <c r="G93" s="64" t="s">
        <v>61</v>
      </c>
      <c r="H93" s="64" t="s">
        <v>61</v>
      </c>
      <c r="I93" s="64" t="s">
        <v>76</v>
      </c>
      <c r="J93" s="64" t="s">
        <v>77</v>
      </c>
      <c r="K93" s="64" t="s">
        <v>393</v>
      </c>
      <c r="L93" s="64" t="s">
        <v>394</v>
      </c>
      <c r="M93" s="64">
        <v>32.333399999999997</v>
      </c>
      <c r="N93" s="64">
        <v>0.53890000000000005</v>
      </c>
      <c r="O93" s="64">
        <v>6.7400000000000002E-2</v>
      </c>
      <c r="P93" s="64" t="s">
        <v>66</v>
      </c>
      <c r="Q93" s="64" t="s">
        <v>97</v>
      </c>
      <c r="R93" s="64">
        <v>0</v>
      </c>
      <c r="S93" s="64">
        <v>1</v>
      </c>
      <c r="T93" s="64">
        <v>1</v>
      </c>
      <c r="U93" s="64">
        <v>1</v>
      </c>
      <c r="V93" s="65">
        <v>1</v>
      </c>
      <c r="W93" s="64" t="s">
        <v>193</v>
      </c>
      <c r="X93" s="64" t="s">
        <v>55</v>
      </c>
    </row>
    <row r="94" spans="1:24">
      <c r="A94" s="64" t="s">
        <v>390</v>
      </c>
      <c r="B94" s="64" t="s">
        <v>41</v>
      </c>
      <c r="C94" s="64" t="s">
        <v>391</v>
      </c>
      <c r="D94" s="64" t="s">
        <v>392</v>
      </c>
      <c r="E94" s="64" t="s">
        <v>117</v>
      </c>
      <c r="F94" s="64" t="s">
        <v>45</v>
      </c>
      <c r="G94" s="64" t="s">
        <v>46</v>
      </c>
      <c r="H94" s="64" t="s">
        <v>47</v>
      </c>
      <c r="I94" s="64" t="s">
        <v>271</v>
      </c>
      <c r="J94" s="64" t="s">
        <v>272</v>
      </c>
      <c r="K94" s="64" t="s">
        <v>393</v>
      </c>
      <c r="L94" s="64" t="s">
        <v>395</v>
      </c>
      <c r="M94" s="64">
        <v>35.516599999999997</v>
      </c>
      <c r="N94" s="64">
        <v>0.59189999999999998</v>
      </c>
      <c r="O94" s="64">
        <v>7.3999999999999996E-2</v>
      </c>
      <c r="P94" s="64" t="s">
        <v>66</v>
      </c>
      <c r="Q94" s="64" t="s">
        <v>53</v>
      </c>
      <c r="R94" s="64">
        <v>0</v>
      </c>
      <c r="S94" s="64">
        <v>1</v>
      </c>
      <c r="T94" s="64">
        <v>1</v>
      </c>
      <c r="U94" s="64">
        <v>1</v>
      </c>
      <c r="V94" s="65">
        <v>1</v>
      </c>
      <c r="W94" s="64" t="s">
        <v>193</v>
      </c>
      <c r="X94" s="64" t="s">
        <v>102</v>
      </c>
    </row>
    <row r="95" spans="1:24">
      <c r="A95" s="64" t="s">
        <v>390</v>
      </c>
      <c r="B95" s="64" t="s">
        <v>41</v>
      </c>
      <c r="C95" s="64" t="s">
        <v>391</v>
      </c>
      <c r="D95" s="64" t="s">
        <v>392</v>
      </c>
      <c r="E95" s="64" t="s">
        <v>117</v>
      </c>
      <c r="F95" s="64" t="s">
        <v>60</v>
      </c>
      <c r="G95" s="64" t="s">
        <v>61</v>
      </c>
      <c r="H95" s="64" t="s">
        <v>61</v>
      </c>
      <c r="I95" s="64" t="s">
        <v>76</v>
      </c>
      <c r="J95" s="64" t="s">
        <v>77</v>
      </c>
      <c r="K95" s="64" t="s">
        <v>396</v>
      </c>
      <c r="L95" s="64" t="s">
        <v>397</v>
      </c>
      <c r="M95" s="64">
        <v>1.2333000000000001</v>
      </c>
      <c r="N95" s="64">
        <v>2.06E-2</v>
      </c>
      <c r="O95" s="64">
        <v>2.5999999999999999E-3</v>
      </c>
      <c r="P95" s="64" t="s">
        <v>66</v>
      </c>
      <c r="Q95" s="64" t="s">
        <v>97</v>
      </c>
      <c r="R95" s="64">
        <v>0</v>
      </c>
      <c r="S95" s="64">
        <v>15</v>
      </c>
      <c r="T95" s="64">
        <v>15</v>
      </c>
      <c r="U95" s="64">
        <v>1</v>
      </c>
      <c r="V95" s="65">
        <v>1</v>
      </c>
      <c r="W95" s="64" t="s">
        <v>398</v>
      </c>
      <c r="X95" s="64" t="s">
        <v>55</v>
      </c>
    </row>
    <row r="96" spans="1:24">
      <c r="A96" s="64" t="s">
        <v>390</v>
      </c>
      <c r="B96" s="64" t="s">
        <v>41</v>
      </c>
      <c r="C96" s="64" t="s">
        <v>391</v>
      </c>
      <c r="D96" s="64" t="s">
        <v>392</v>
      </c>
      <c r="E96" s="64" t="s">
        <v>117</v>
      </c>
      <c r="F96" s="64" t="s">
        <v>45</v>
      </c>
      <c r="G96" s="64" t="s">
        <v>46</v>
      </c>
      <c r="H96" s="64" t="s">
        <v>47</v>
      </c>
      <c r="I96" s="64" t="s">
        <v>271</v>
      </c>
      <c r="J96" s="64" t="s">
        <v>272</v>
      </c>
      <c r="K96" s="64" t="s">
        <v>395</v>
      </c>
      <c r="L96" s="64" t="s">
        <v>395</v>
      </c>
      <c r="M96" s="64">
        <v>0.35</v>
      </c>
      <c r="N96" s="64">
        <v>5.7999999999999996E-3</v>
      </c>
      <c r="O96" s="64">
        <v>6.9999999999999999E-4</v>
      </c>
      <c r="P96" s="64" t="s">
        <v>66</v>
      </c>
      <c r="Q96" s="64" t="s">
        <v>53</v>
      </c>
      <c r="R96" s="64">
        <v>0</v>
      </c>
      <c r="S96" s="64">
        <v>15</v>
      </c>
      <c r="T96" s="64">
        <v>15</v>
      </c>
      <c r="U96" s="64">
        <v>1</v>
      </c>
      <c r="V96" s="65">
        <v>1</v>
      </c>
      <c r="W96" s="64" t="s">
        <v>398</v>
      </c>
      <c r="X96" s="64" t="s">
        <v>102</v>
      </c>
    </row>
    <row r="97" spans="1:24">
      <c r="A97" s="64" t="s">
        <v>383</v>
      </c>
      <c r="B97" s="64" t="s">
        <v>41</v>
      </c>
      <c r="C97" s="64" t="s">
        <v>384</v>
      </c>
      <c r="D97" s="64" t="s">
        <v>385</v>
      </c>
      <c r="E97" s="64" t="s">
        <v>94</v>
      </c>
      <c r="F97" s="64" t="s">
        <v>60</v>
      </c>
      <c r="G97" s="64" t="s">
        <v>61</v>
      </c>
      <c r="H97" s="64" t="s">
        <v>61</v>
      </c>
      <c r="I97" s="64" t="s">
        <v>87</v>
      </c>
      <c r="J97" s="64" t="s">
        <v>88</v>
      </c>
      <c r="K97" s="64" t="s">
        <v>399</v>
      </c>
      <c r="L97" s="64" t="s">
        <v>400</v>
      </c>
      <c r="M97" s="64">
        <v>0.4</v>
      </c>
      <c r="N97" s="64">
        <v>6.7000000000000002E-3</v>
      </c>
      <c r="O97" s="64">
        <v>8.0000000000000004E-4</v>
      </c>
      <c r="P97" s="64" t="s">
        <v>66</v>
      </c>
      <c r="Q97" s="64" t="s">
        <v>97</v>
      </c>
      <c r="R97" s="64">
        <v>0</v>
      </c>
      <c r="S97" s="64">
        <v>1</v>
      </c>
      <c r="T97" s="64">
        <v>1</v>
      </c>
      <c r="U97" s="64">
        <v>1</v>
      </c>
      <c r="V97" s="65">
        <v>1</v>
      </c>
      <c r="W97" s="64" t="s">
        <v>265</v>
      </c>
      <c r="X97" s="64" t="s">
        <v>55</v>
      </c>
    </row>
    <row r="98" spans="1:24">
      <c r="A98" s="64" t="s">
        <v>383</v>
      </c>
      <c r="B98" s="64" t="s">
        <v>41</v>
      </c>
      <c r="C98" s="64" t="s">
        <v>384</v>
      </c>
      <c r="D98" s="64" t="s">
        <v>385</v>
      </c>
      <c r="E98" s="64" t="s">
        <v>94</v>
      </c>
      <c r="F98" s="64" t="s">
        <v>45</v>
      </c>
      <c r="G98" s="64" t="s">
        <v>46</v>
      </c>
      <c r="H98" s="64" t="s">
        <v>47</v>
      </c>
      <c r="I98" s="64" t="s">
        <v>48</v>
      </c>
      <c r="J98" s="64" t="s">
        <v>49</v>
      </c>
      <c r="K98" s="64" t="s">
        <v>400</v>
      </c>
      <c r="L98" s="64" t="s">
        <v>400</v>
      </c>
      <c r="M98" s="64">
        <v>0.63329999999999997</v>
      </c>
      <c r="N98" s="64">
        <v>1.06E-2</v>
      </c>
      <c r="O98" s="64">
        <v>1.2999999999999999E-3</v>
      </c>
      <c r="P98" s="64" t="s">
        <v>66</v>
      </c>
      <c r="Q98" s="64" t="s">
        <v>53</v>
      </c>
      <c r="R98" s="64">
        <v>0</v>
      </c>
      <c r="S98" s="64">
        <v>1</v>
      </c>
      <c r="T98" s="64">
        <v>1</v>
      </c>
      <c r="U98" s="64">
        <v>1</v>
      </c>
      <c r="V98" s="65">
        <v>1</v>
      </c>
      <c r="W98" s="64" t="s">
        <v>265</v>
      </c>
      <c r="X98" s="64" t="s">
        <v>55</v>
      </c>
    </row>
    <row r="99" spans="1:24">
      <c r="A99" s="64" t="s">
        <v>401</v>
      </c>
      <c r="B99" s="64" t="s">
        <v>41</v>
      </c>
      <c r="C99" s="64" t="s">
        <v>402</v>
      </c>
      <c r="D99" s="64" t="s">
        <v>403</v>
      </c>
      <c r="E99" s="64" t="s">
        <v>75</v>
      </c>
      <c r="F99" s="64" t="s">
        <v>60</v>
      </c>
      <c r="G99" s="64" t="s">
        <v>61</v>
      </c>
      <c r="H99" s="64" t="s">
        <v>61</v>
      </c>
      <c r="I99" s="64" t="s">
        <v>169</v>
      </c>
      <c r="J99" s="64" t="s">
        <v>170</v>
      </c>
      <c r="K99" s="64" t="s">
        <v>404</v>
      </c>
      <c r="L99" s="64" t="s">
        <v>405</v>
      </c>
      <c r="M99" s="64">
        <v>1.1833</v>
      </c>
      <c r="N99" s="64">
        <v>1.9699999999999999E-2</v>
      </c>
      <c r="O99" s="64">
        <v>2.5000000000000001E-3</v>
      </c>
      <c r="P99" s="64" t="s">
        <v>66</v>
      </c>
      <c r="Q99" s="64" t="s">
        <v>97</v>
      </c>
      <c r="R99" s="64">
        <v>0</v>
      </c>
      <c r="S99" s="64">
        <v>2</v>
      </c>
      <c r="T99" s="64">
        <v>2</v>
      </c>
      <c r="U99" s="64">
        <v>1</v>
      </c>
      <c r="V99" s="65">
        <v>1</v>
      </c>
      <c r="W99" s="64" t="s">
        <v>193</v>
      </c>
      <c r="X99" s="64" t="s">
        <v>55</v>
      </c>
    </row>
    <row r="100" spans="1:24">
      <c r="A100" s="64" t="s">
        <v>401</v>
      </c>
      <c r="B100" s="64" t="s">
        <v>41</v>
      </c>
      <c r="C100" s="64" t="s">
        <v>402</v>
      </c>
      <c r="D100" s="64" t="s">
        <v>403</v>
      </c>
      <c r="E100" s="64" t="s">
        <v>75</v>
      </c>
      <c r="F100" s="64" t="s">
        <v>45</v>
      </c>
      <c r="G100" s="64" t="s">
        <v>46</v>
      </c>
      <c r="H100" s="64" t="s">
        <v>47</v>
      </c>
      <c r="I100" s="64" t="s">
        <v>81</v>
      </c>
      <c r="J100" s="64" t="s">
        <v>82</v>
      </c>
      <c r="K100" s="64" t="s">
        <v>404</v>
      </c>
      <c r="L100" s="64" t="s">
        <v>405</v>
      </c>
      <c r="M100" s="64">
        <v>1.5333000000000001</v>
      </c>
      <c r="N100" s="64">
        <v>2.5600000000000001E-2</v>
      </c>
      <c r="O100" s="64">
        <v>3.2000000000000002E-3</v>
      </c>
      <c r="P100" s="64" t="s">
        <v>66</v>
      </c>
      <c r="Q100" s="64" t="s">
        <v>53</v>
      </c>
      <c r="R100" s="64">
        <v>0</v>
      </c>
      <c r="S100" s="64">
        <v>1</v>
      </c>
      <c r="T100" s="64">
        <v>1</v>
      </c>
      <c r="U100" s="64">
        <v>1</v>
      </c>
      <c r="V100" s="65">
        <v>1</v>
      </c>
      <c r="W100" s="64" t="s">
        <v>193</v>
      </c>
      <c r="X100" s="64" t="s">
        <v>55</v>
      </c>
    </row>
    <row r="101" spans="1:24">
      <c r="A101" s="64" t="s">
        <v>401</v>
      </c>
      <c r="B101" s="64" t="s">
        <v>41</v>
      </c>
      <c r="C101" s="64" t="s">
        <v>402</v>
      </c>
      <c r="D101" s="64" t="s">
        <v>403</v>
      </c>
      <c r="E101" s="64" t="s">
        <v>75</v>
      </c>
      <c r="F101" s="64" t="s">
        <v>60</v>
      </c>
      <c r="G101" s="64" t="s">
        <v>61</v>
      </c>
      <c r="H101" s="64" t="s">
        <v>61</v>
      </c>
      <c r="I101" s="64" t="s">
        <v>169</v>
      </c>
      <c r="J101" s="64" t="s">
        <v>170</v>
      </c>
      <c r="K101" s="64" t="s">
        <v>406</v>
      </c>
      <c r="L101" s="64" t="s">
        <v>407</v>
      </c>
      <c r="M101" s="64">
        <v>916.1</v>
      </c>
      <c r="N101" s="64">
        <v>15.2683</v>
      </c>
      <c r="O101" s="64">
        <v>1.9085000000000001</v>
      </c>
      <c r="P101" s="64" t="s">
        <v>66</v>
      </c>
      <c r="Q101" s="64" t="s">
        <v>67</v>
      </c>
      <c r="R101" s="64">
        <v>96</v>
      </c>
      <c r="S101" s="64">
        <v>112</v>
      </c>
      <c r="T101" s="64">
        <v>16</v>
      </c>
      <c r="U101" s="64">
        <v>0.14285714285714285</v>
      </c>
      <c r="V101" s="65">
        <v>0.14285714285714285</v>
      </c>
      <c r="W101" s="64" t="s">
        <v>193</v>
      </c>
      <c r="X101" s="64" t="s">
        <v>55</v>
      </c>
    </row>
    <row r="102" spans="1:24">
      <c r="A102" s="64" t="s">
        <v>401</v>
      </c>
      <c r="B102" s="64" t="s">
        <v>41</v>
      </c>
      <c r="C102" s="64" t="s">
        <v>402</v>
      </c>
      <c r="D102" s="64" t="s">
        <v>403</v>
      </c>
      <c r="E102" s="64" t="s">
        <v>75</v>
      </c>
      <c r="F102" s="64" t="s">
        <v>45</v>
      </c>
      <c r="G102" s="64" t="s">
        <v>46</v>
      </c>
      <c r="H102" s="64" t="s">
        <v>47</v>
      </c>
      <c r="I102" s="64" t="s">
        <v>81</v>
      </c>
      <c r="J102" s="64" t="s">
        <v>82</v>
      </c>
      <c r="K102" s="64" t="s">
        <v>406</v>
      </c>
      <c r="L102" s="64" t="s">
        <v>407</v>
      </c>
      <c r="M102" s="64">
        <v>916.26670000000001</v>
      </c>
      <c r="N102" s="64">
        <v>15.271100000000001</v>
      </c>
      <c r="O102" s="64">
        <v>1.9089</v>
      </c>
      <c r="P102" s="64" t="s">
        <v>66</v>
      </c>
      <c r="Q102" s="64" t="s">
        <v>53</v>
      </c>
      <c r="R102" s="64">
        <v>48</v>
      </c>
      <c r="S102" s="64">
        <v>56</v>
      </c>
      <c r="T102" s="64">
        <v>8</v>
      </c>
      <c r="U102" s="64">
        <v>0.14285714285714285</v>
      </c>
      <c r="V102" s="65">
        <v>0.14285714285714285</v>
      </c>
      <c r="W102" s="64" t="s">
        <v>193</v>
      </c>
      <c r="X102" s="64" t="s">
        <v>55</v>
      </c>
    </row>
    <row r="103" spans="1:24">
      <c r="A103" s="64" t="s">
        <v>408</v>
      </c>
      <c r="B103" s="64" t="s">
        <v>41</v>
      </c>
      <c r="C103" s="64" t="s">
        <v>409</v>
      </c>
      <c r="D103" s="64" t="s">
        <v>158</v>
      </c>
      <c r="E103" s="64" t="s">
        <v>142</v>
      </c>
      <c r="F103" s="64" t="s">
        <v>235</v>
      </c>
      <c r="G103" s="64" t="s">
        <v>235</v>
      </c>
      <c r="H103" s="64" t="s">
        <v>236</v>
      </c>
      <c r="I103" s="64" t="s">
        <v>294</v>
      </c>
      <c r="J103" s="64" t="s">
        <v>295</v>
      </c>
      <c r="K103" s="64" t="s">
        <v>410</v>
      </c>
      <c r="L103" s="64" t="s">
        <v>411</v>
      </c>
      <c r="M103" s="64">
        <v>56.0167</v>
      </c>
      <c r="N103" s="64">
        <v>0.93359999999999999</v>
      </c>
      <c r="O103" s="64">
        <v>0.1167</v>
      </c>
      <c r="P103" s="64" t="s">
        <v>66</v>
      </c>
      <c r="Q103" s="64" t="s">
        <v>108</v>
      </c>
      <c r="R103" s="64">
        <v>2000</v>
      </c>
      <c r="S103" s="64">
        <v>2002</v>
      </c>
      <c r="T103" s="64">
        <v>2</v>
      </c>
      <c r="U103" s="64">
        <v>9.99000999000999E-4</v>
      </c>
      <c r="V103" s="65">
        <v>9.99000999000999E-4</v>
      </c>
      <c r="W103" s="64" t="s">
        <v>193</v>
      </c>
      <c r="X103" s="64" t="s">
        <v>55</v>
      </c>
    </row>
    <row r="104" spans="1:24">
      <c r="A104" s="64" t="s">
        <v>408</v>
      </c>
      <c r="B104" s="64" t="s">
        <v>41</v>
      </c>
      <c r="C104" s="64" t="s">
        <v>409</v>
      </c>
      <c r="D104" s="64" t="s">
        <v>158</v>
      </c>
      <c r="E104" s="64" t="s">
        <v>142</v>
      </c>
      <c r="F104" s="64" t="s">
        <v>45</v>
      </c>
      <c r="G104" s="64" t="s">
        <v>46</v>
      </c>
      <c r="H104" s="64" t="s">
        <v>118</v>
      </c>
      <c r="I104" s="64" t="s">
        <v>203</v>
      </c>
      <c r="J104" s="64" t="s">
        <v>204</v>
      </c>
      <c r="K104" s="64" t="s">
        <v>410</v>
      </c>
      <c r="L104" s="64" t="s">
        <v>412</v>
      </c>
      <c r="M104" s="64">
        <v>56.216700000000003</v>
      </c>
      <c r="N104" s="64">
        <v>0.93689999999999996</v>
      </c>
      <c r="O104" s="64">
        <v>0.1171</v>
      </c>
      <c r="P104" s="64" t="s">
        <v>66</v>
      </c>
      <c r="Q104" s="64" t="s">
        <v>53</v>
      </c>
      <c r="R104" s="64">
        <v>1000</v>
      </c>
      <c r="S104" s="64">
        <v>1001</v>
      </c>
      <c r="T104" s="64">
        <v>1</v>
      </c>
      <c r="U104" s="64">
        <v>9.99000999000999E-4</v>
      </c>
      <c r="V104" s="65">
        <v>9.99000999000999E-4</v>
      </c>
      <c r="W104" s="64" t="s">
        <v>193</v>
      </c>
      <c r="X104" s="64" t="s">
        <v>55</v>
      </c>
    </row>
    <row r="105" spans="1:24">
      <c r="A105" s="64" t="s">
        <v>413</v>
      </c>
      <c r="B105" s="64" t="s">
        <v>41</v>
      </c>
      <c r="C105" s="64" t="s">
        <v>414</v>
      </c>
      <c r="D105" s="64" t="s">
        <v>415</v>
      </c>
      <c r="E105" s="64" t="s">
        <v>215</v>
      </c>
      <c r="F105" s="64" t="s">
        <v>45</v>
      </c>
      <c r="G105" s="64" t="s">
        <v>46</v>
      </c>
      <c r="H105" s="64" t="s">
        <v>47</v>
      </c>
      <c r="I105" s="64" t="s">
        <v>367</v>
      </c>
      <c r="J105" s="64" t="s">
        <v>368</v>
      </c>
      <c r="K105" s="64" t="s">
        <v>416</v>
      </c>
      <c r="L105" s="64" t="s">
        <v>417</v>
      </c>
      <c r="M105" s="64">
        <v>44.9833</v>
      </c>
      <c r="N105" s="64">
        <v>0.74970000000000003</v>
      </c>
      <c r="O105" s="64">
        <v>9.3700000000000006E-2</v>
      </c>
      <c r="P105" s="64" t="s">
        <v>66</v>
      </c>
      <c r="Q105" s="64" t="s">
        <v>53</v>
      </c>
      <c r="R105" s="64">
        <v>390</v>
      </c>
      <c r="S105" s="64">
        <v>391</v>
      </c>
      <c r="T105" s="64">
        <v>1</v>
      </c>
      <c r="U105" s="64">
        <v>2.5575447570332483E-3</v>
      </c>
      <c r="V105" s="65">
        <v>2.5575447570332483E-3</v>
      </c>
      <c r="W105" s="64" t="s">
        <v>193</v>
      </c>
      <c r="X105" s="64" t="s">
        <v>55</v>
      </c>
    </row>
    <row r="106" spans="1:24">
      <c r="A106" s="64" t="s">
        <v>418</v>
      </c>
      <c r="B106" s="64" t="s">
        <v>41</v>
      </c>
      <c r="C106" s="64" t="s">
        <v>419</v>
      </c>
      <c r="D106" s="64" t="s">
        <v>420</v>
      </c>
      <c r="E106" s="64" t="s">
        <v>94</v>
      </c>
      <c r="F106" s="64" t="s">
        <v>60</v>
      </c>
      <c r="G106" s="64" t="s">
        <v>61</v>
      </c>
      <c r="H106" s="64" t="s">
        <v>61</v>
      </c>
      <c r="I106" s="64" t="s">
        <v>87</v>
      </c>
      <c r="J106" s="64" t="s">
        <v>88</v>
      </c>
      <c r="K106" s="64" t="s">
        <v>421</v>
      </c>
      <c r="L106" s="64" t="s">
        <v>422</v>
      </c>
      <c r="M106" s="64">
        <v>0.48330000000000001</v>
      </c>
      <c r="N106" s="64">
        <v>8.0999999999999996E-3</v>
      </c>
      <c r="O106" s="64">
        <v>1E-3</v>
      </c>
      <c r="P106" s="64" t="s">
        <v>66</v>
      </c>
      <c r="Q106" s="64" t="s">
        <v>97</v>
      </c>
      <c r="R106" s="64">
        <v>45</v>
      </c>
      <c r="S106" s="64">
        <v>46</v>
      </c>
      <c r="T106" s="64">
        <v>1</v>
      </c>
      <c r="U106" s="64">
        <v>2.1739130434782608E-2</v>
      </c>
      <c r="V106" s="65">
        <v>2.1739130434782608E-2</v>
      </c>
      <c r="W106" s="64" t="s">
        <v>68</v>
      </c>
      <c r="X106" s="64" t="s">
        <v>55</v>
      </c>
    </row>
    <row r="107" spans="1:24">
      <c r="A107" s="64" t="s">
        <v>418</v>
      </c>
      <c r="B107" s="64" t="s">
        <v>41</v>
      </c>
      <c r="C107" s="64" t="s">
        <v>419</v>
      </c>
      <c r="D107" s="64" t="s">
        <v>420</v>
      </c>
      <c r="E107" s="64" t="s">
        <v>94</v>
      </c>
      <c r="F107" s="64" t="s">
        <v>45</v>
      </c>
      <c r="G107" s="64" t="s">
        <v>46</v>
      </c>
      <c r="H107" s="64" t="s">
        <v>47</v>
      </c>
      <c r="I107" s="64" t="s">
        <v>48</v>
      </c>
      <c r="J107" s="64" t="s">
        <v>49</v>
      </c>
      <c r="K107" s="64" t="s">
        <v>421</v>
      </c>
      <c r="L107" s="64" t="s">
        <v>422</v>
      </c>
      <c r="M107" s="64">
        <v>0.68340000000000001</v>
      </c>
      <c r="N107" s="64">
        <v>1.14E-2</v>
      </c>
      <c r="O107" s="64">
        <v>1.4E-3</v>
      </c>
      <c r="P107" s="64" t="s">
        <v>66</v>
      </c>
      <c r="Q107" s="64" t="s">
        <v>53</v>
      </c>
      <c r="R107" s="64">
        <v>45</v>
      </c>
      <c r="S107" s="64">
        <v>46</v>
      </c>
      <c r="T107" s="64">
        <v>1</v>
      </c>
      <c r="U107" s="64">
        <v>2.1739130434782608E-2</v>
      </c>
      <c r="V107" s="65">
        <v>2.1739130434782608E-2</v>
      </c>
      <c r="W107" s="64" t="s">
        <v>68</v>
      </c>
      <c r="X107" s="64" t="s">
        <v>55</v>
      </c>
    </row>
    <row r="108" spans="1:24">
      <c r="A108" s="64" t="s">
        <v>423</v>
      </c>
      <c r="B108" s="64" t="s">
        <v>41</v>
      </c>
      <c r="C108" s="64" t="s">
        <v>424</v>
      </c>
      <c r="D108" s="64" t="s">
        <v>158</v>
      </c>
      <c r="E108" s="64" t="s">
        <v>142</v>
      </c>
      <c r="F108" s="64" t="s">
        <v>235</v>
      </c>
      <c r="G108" s="64" t="s">
        <v>235</v>
      </c>
      <c r="H108" s="64" t="s">
        <v>236</v>
      </c>
      <c r="I108" s="64" t="s">
        <v>425</v>
      </c>
      <c r="J108" s="64" t="s">
        <v>426</v>
      </c>
      <c r="K108" s="64" t="s">
        <v>427</v>
      </c>
      <c r="L108" s="64" t="s">
        <v>428</v>
      </c>
      <c r="M108" s="64">
        <v>0.7833</v>
      </c>
      <c r="N108" s="64">
        <v>1.3100000000000001E-2</v>
      </c>
      <c r="O108" s="64">
        <v>1.6000000000000001E-3</v>
      </c>
      <c r="P108" s="64" t="s">
        <v>66</v>
      </c>
      <c r="Q108" s="64" t="s">
        <v>108</v>
      </c>
      <c r="R108" s="64">
        <v>500</v>
      </c>
      <c r="S108" s="64">
        <v>508</v>
      </c>
      <c r="T108" s="64">
        <v>8</v>
      </c>
      <c r="U108" s="64">
        <v>1.5748031496062992E-2</v>
      </c>
      <c r="V108" s="65">
        <v>1.5748031496062992E-2</v>
      </c>
      <c r="W108" s="64" t="s">
        <v>193</v>
      </c>
      <c r="X108" s="64" t="s">
        <v>55</v>
      </c>
    </row>
    <row r="109" spans="1:24">
      <c r="A109" s="64" t="s">
        <v>423</v>
      </c>
      <c r="B109" s="64" t="s">
        <v>41</v>
      </c>
      <c r="C109" s="64" t="s">
        <v>424</v>
      </c>
      <c r="D109" s="64" t="s">
        <v>158</v>
      </c>
      <c r="E109" s="64" t="s">
        <v>142</v>
      </c>
      <c r="F109" s="64" t="s">
        <v>45</v>
      </c>
      <c r="G109" s="64" t="s">
        <v>46</v>
      </c>
      <c r="H109" s="64" t="s">
        <v>118</v>
      </c>
      <c r="I109" s="64" t="s">
        <v>203</v>
      </c>
      <c r="J109" s="64" t="s">
        <v>204</v>
      </c>
      <c r="K109" s="64" t="s">
        <v>427</v>
      </c>
      <c r="L109" s="64" t="s">
        <v>428</v>
      </c>
      <c r="M109" s="64">
        <v>0.9667</v>
      </c>
      <c r="N109" s="64">
        <v>1.61E-2</v>
      </c>
      <c r="O109" s="64">
        <v>2E-3</v>
      </c>
      <c r="P109" s="64" t="s">
        <v>66</v>
      </c>
      <c r="Q109" s="64" t="s">
        <v>53</v>
      </c>
      <c r="R109" s="64">
        <v>250</v>
      </c>
      <c r="S109" s="64">
        <v>254</v>
      </c>
      <c r="T109" s="64">
        <v>4</v>
      </c>
      <c r="U109" s="64">
        <v>1.5748031496062992E-2</v>
      </c>
      <c r="V109" s="65">
        <v>1.5748031496062992E-2</v>
      </c>
      <c r="W109" s="64" t="s">
        <v>193</v>
      </c>
      <c r="X109" s="64" t="s">
        <v>55</v>
      </c>
    </row>
    <row r="110" spans="1:24">
      <c r="A110" s="64" t="s">
        <v>429</v>
      </c>
      <c r="B110" s="64" t="s">
        <v>41</v>
      </c>
      <c r="C110" s="64" t="s">
        <v>430</v>
      </c>
      <c r="D110" s="64" t="s">
        <v>158</v>
      </c>
      <c r="E110" s="64" t="s">
        <v>117</v>
      </c>
      <c r="F110" s="64" t="s">
        <v>45</v>
      </c>
      <c r="G110" s="64" t="s">
        <v>46</v>
      </c>
      <c r="H110" s="64" t="s">
        <v>118</v>
      </c>
      <c r="I110" s="64" t="s">
        <v>203</v>
      </c>
      <c r="J110" s="64" t="s">
        <v>204</v>
      </c>
      <c r="K110" s="64" t="s">
        <v>431</v>
      </c>
      <c r="L110" s="64" t="s">
        <v>431</v>
      </c>
      <c r="M110" s="64">
        <v>0.56669999999999998</v>
      </c>
      <c r="N110" s="64">
        <v>9.4000000000000004E-3</v>
      </c>
      <c r="O110" s="64">
        <v>1.1999999999999999E-3</v>
      </c>
      <c r="P110" s="64" t="s">
        <v>66</v>
      </c>
      <c r="Q110" s="64" t="s">
        <v>53</v>
      </c>
      <c r="R110" s="64">
        <v>0</v>
      </c>
      <c r="S110" s="64">
        <v>16</v>
      </c>
      <c r="T110" s="64">
        <v>16</v>
      </c>
      <c r="U110" s="64">
        <v>1</v>
      </c>
      <c r="V110" s="65">
        <v>1</v>
      </c>
      <c r="W110" s="64" t="s">
        <v>265</v>
      </c>
      <c r="X110" s="64" t="s">
        <v>55</v>
      </c>
    </row>
    <row r="111" spans="1:24">
      <c r="A111" s="64" t="s">
        <v>432</v>
      </c>
      <c r="B111" s="64" t="s">
        <v>41</v>
      </c>
      <c r="C111" s="64" t="s">
        <v>433</v>
      </c>
      <c r="D111" s="64" t="s">
        <v>434</v>
      </c>
      <c r="E111" s="64" t="s">
        <v>75</v>
      </c>
      <c r="F111" s="64" t="s">
        <v>60</v>
      </c>
      <c r="G111" s="64" t="s">
        <v>61</v>
      </c>
      <c r="H111" s="64" t="s">
        <v>61</v>
      </c>
      <c r="I111" s="64" t="s">
        <v>132</v>
      </c>
      <c r="J111" s="64" t="s">
        <v>133</v>
      </c>
      <c r="K111" s="64" t="s">
        <v>435</v>
      </c>
      <c r="L111" s="64" t="s">
        <v>436</v>
      </c>
      <c r="M111" s="64">
        <v>0.83330000000000004</v>
      </c>
      <c r="N111" s="64">
        <v>1.3899999999999999E-2</v>
      </c>
      <c r="O111" s="64">
        <v>1.6999999999999999E-3</v>
      </c>
      <c r="P111" s="64" t="s">
        <v>66</v>
      </c>
      <c r="Q111" s="64" t="s">
        <v>97</v>
      </c>
      <c r="R111" s="64">
        <v>8</v>
      </c>
      <c r="S111" s="64">
        <v>16</v>
      </c>
      <c r="T111" s="64">
        <v>8</v>
      </c>
      <c r="U111" s="64">
        <v>0.5</v>
      </c>
      <c r="V111" s="65">
        <v>0.5</v>
      </c>
      <c r="W111" s="64" t="s">
        <v>437</v>
      </c>
      <c r="X111" s="64" t="s">
        <v>55</v>
      </c>
    </row>
    <row r="112" spans="1:24">
      <c r="A112" s="64" t="s">
        <v>432</v>
      </c>
      <c r="B112" s="64" t="s">
        <v>41</v>
      </c>
      <c r="C112" s="64" t="s">
        <v>433</v>
      </c>
      <c r="D112" s="64" t="s">
        <v>434</v>
      </c>
      <c r="E112" s="64" t="s">
        <v>75</v>
      </c>
      <c r="F112" s="64" t="s">
        <v>45</v>
      </c>
      <c r="G112" s="64" t="s">
        <v>46</v>
      </c>
      <c r="H112" s="64" t="s">
        <v>47</v>
      </c>
      <c r="I112" s="64" t="s">
        <v>81</v>
      </c>
      <c r="J112" s="64" t="s">
        <v>82</v>
      </c>
      <c r="K112" s="64" t="s">
        <v>435</v>
      </c>
      <c r="L112" s="64" t="s">
        <v>436</v>
      </c>
      <c r="M112" s="64">
        <v>1.0334000000000001</v>
      </c>
      <c r="N112" s="64">
        <v>1.72E-2</v>
      </c>
      <c r="O112" s="64">
        <v>2.2000000000000001E-3</v>
      </c>
      <c r="P112" s="64" t="s">
        <v>66</v>
      </c>
      <c r="Q112" s="64" t="s">
        <v>53</v>
      </c>
      <c r="R112" s="64">
        <v>4</v>
      </c>
      <c r="S112" s="64">
        <v>8</v>
      </c>
      <c r="T112" s="64">
        <v>4</v>
      </c>
      <c r="U112" s="64">
        <v>0.5</v>
      </c>
      <c r="V112" s="65">
        <v>0.5</v>
      </c>
      <c r="W112" s="64" t="s">
        <v>437</v>
      </c>
      <c r="X112" s="64" t="s">
        <v>55</v>
      </c>
    </row>
    <row r="113" spans="1:24">
      <c r="A113" s="64" t="s">
        <v>438</v>
      </c>
      <c r="B113" s="64" t="s">
        <v>41</v>
      </c>
      <c r="C113" s="64" t="s">
        <v>439</v>
      </c>
      <c r="D113" s="64" t="s">
        <v>440</v>
      </c>
      <c r="E113" s="64" t="s">
        <v>441</v>
      </c>
      <c r="F113" s="64" t="s">
        <v>442</v>
      </c>
      <c r="G113" s="64" t="s">
        <v>443</v>
      </c>
      <c r="H113" s="64" t="s">
        <v>443</v>
      </c>
      <c r="I113" s="64" t="s">
        <v>443</v>
      </c>
      <c r="J113" s="64" t="s">
        <v>444</v>
      </c>
      <c r="K113" s="64" t="s">
        <v>445</v>
      </c>
      <c r="L113" s="64" t="s">
        <v>446</v>
      </c>
      <c r="M113" s="64">
        <v>1.0666</v>
      </c>
      <c r="N113" s="64">
        <v>1.78E-2</v>
      </c>
      <c r="O113" s="64">
        <v>2.2000000000000001E-3</v>
      </c>
      <c r="P113" s="64" t="s">
        <v>447</v>
      </c>
      <c r="Q113" s="64" t="s">
        <v>53</v>
      </c>
      <c r="R113" s="64">
        <v>0.25</v>
      </c>
      <c r="S113" s="64">
        <v>1.25</v>
      </c>
      <c r="T113" s="64">
        <v>1</v>
      </c>
      <c r="U113" s="64">
        <v>0.8</v>
      </c>
      <c r="V113" s="65">
        <v>0.8</v>
      </c>
      <c r="W113" s="64" t="s">
        <v>448</v>
      </c>
      <c r="X113" s="64" t="s">
        <v>449</v>
      </c>
    </row>
    <row r="114" spans="1:24">
      <c r="A114" s="64" t="s">
        <v>450</v>
      </c>
      <c r="B114" s="64" t="s">
        <v>41</v>
      </c>
      <c r="C114" s="64" t="s">
        <v>451</v>
      </c>
      <c r="D114" s="64" t="s">
        <v>452</v>
      </c>
      <c r="E114" s="64" t="s">
        <v>75</v>
      </c>
      <c r="F114" s="64" t="s">
        <v>60</v>
      </c>
      <c r="G114" s="64" t="s">
        <v>61</v>
      </c>
      <c r="H114" s="64" t="s">
        <v>61</v>
      </c>
      <c r="I114" s="64" t="s">
        <v>87</v>
      </c>
      <c r="J114" s="64" t="s">
        <v>88</v>
      </c>
      <c r="K114" s="64" t="s">
        <v>453</v>
      </c>
      <c r="L114" s="64" t="s">
        <v>454</v>
      </c>
      <c r="M114" s="64">
        <v>2.3332999999999999</v>
      </c>
      <c r="N114" s="64">
        <v>3.8899999999999997E-2</v>
      </c>
      <c r="O114" s="64">
        <v>4.8999999999999998E-3</v>
      </c>
      <c r="P114" s="64" t="s">
        <v>66</v>
      </c>
      <c r="Q114" s="64" t="s">
        <v>97</v>
      </c>
      <c r="R114" s="64">
        <v>16</v>
      </c>
      <c r="S114" s="64">
        <v>18</v>
      </c>
      <c r="T114" s="64">
        <v>2</v>
      </c>
      <c r="U114" s="64">
        <v>0.1111111111111111</v>
      </c>
      <c r="V114" s="65">
        <v>0.1111111111111111</v>
      </c>
      <c r="W114" s="64" t="s">
        <v>54</v>
      </c>
      <c r="X114" s="64" t="s">
        <v>55</v>
      </c>
    </row>
    <row r="115" spans="1:24">
      <c r="A115" s="64" t="s">
        <v>450</v>
      </c>
      <c r="B115" s="64" t="s">
        <v>41</v>
      </c>
      <c r="C115" s="64" t="s">
        <v>451</v>
      </c>
      <c r="D115" s="64" t="s">
        <v>452</v>
      </c>
      <c r="E115" s="64" t="s">
        <v>75</v>
      </c>
      <c r="F115" s="64" t="s">
        <v>45</v>
      </c>
      <c r="G115" s="64" t="s">
        <v>46</v>
      </c>
      <c r="H115" s="64" t="s">
        <v>47</v>
      </c>
      <c r="I115" s="64" t="s">
        <v>81</v>
      </c>
      <c r="J115" s="64" t="s">
        <v>82</v>
      </c>
      <c r="K115" s="64" t="s">
        <v>453</v>
      </c>
      <c r="L115" s="64" t="s">
        <v>454</v>
      </c>
      <c r="M115" s="64">
        <v>2.4500000000000002</v>
      </c>
      <c r="N115" s="64">
        <v>4.0800000000000003E-2</v>
      </c>
      <c r="O115" s="64">
        <v>5.1000000000000004E-3</v>
      </c>
      <c r="P115" s="64" t="s">
        <v>66</v>
      </c>
      <c r="Q115" s="64" t="s">
        <v>53</v>
      </c>
      <c r="R115" s="64">
        <v>8</v>
      </c>
      <c r="S115" s="64">
        <v>9</v>
      </c>
      <c r="T115" s="64">
        <v>1</v>
      </c>
      <c r="U115" s="64">
        <v>0.1111111111111111</v>
      </c>
      <c r="V115" s="65">
        <v>0.1111111111111111</v>
      </c>
      <c r="W115" s="64" t="s">
        <v>54</v>
      </c>
      <c r="X115" s="64" t="s">
        <v>55</v>
      </c>
    </row>
    <row r="116" spans="1:24">
      <c r="A116" s="64" t="s">
        <v>455</v>
      </c>
      <c r="B116" s="64" t="s">
        <v>41</v>
      </c>
      <c r="C116" s="64" t="s">
        <v>456</v>
      </c>
      <c r="D116" s="64" t="s">
        <v>158</v>
      </c>
      <c r="E116" s="64" t="s">
        <v>142</v>
      </c>
      <c r="F116" s="64" t="s">
        <v>235</v>
      </c>
      <c r="G116" s="64" t="s">
        <v>235</v>
      </c>
      <c r="H116" s="64" t="s">
        <v>236</v>
      </c>
      <c r="I116" s="64" t="s">
        <v>425</v>
      </c>
      <c r="J116" s="64" t="s">
        <v>426</v>
      </c>
      <c r="K116" s="64" t="s">
        <v>457</v>
      </c>
      <c r="L116" s="64" t="s">
        <v>458</v>
      </c>
      <c r="M116" s="64">
        <v>40.316699999999997</v>
      </c>
      <c r="N116" s="64">
        <v>0.67190000000000005</v>
      </c>
      <c r="O116" s="64">
        <v>8.4000000000000005E-2</v>
      </c>
      <c r="P116" s="64" t="s">
        <v>66</v>
      </c>
      <c r="Q116" s="64" t="s">
        <v>108</v>
      </c>
      <c r="R116" s="64">
        <v>500</v>
      </c>
      <c r="S116" s="64">
        <v>502</v>
      </c>
      <c r="T116" s="64">
        <v>2</v>
      </c>
      <c r="U116" s="64">
        <v>3.9840637450199202E-3</v>
      </c>
      <c r="V116" s="65">
        <v>3.9840637450199202E-3</v>
      </c>
      <c r="W116" s="64" t="s">
        <v>193</v>
      </c>
      <c r="X116" s="64" t="s">
        <v>55</v>
      </c>
    </row>
    <row r="117" spans="1:24">
      <c r="A117" s="64" t="s">
        <v>455</v>
      </c>
      <c r="B117" s="64" t="s">
        <v>41</v>
      </c>
      <c r="C117" s="64" t="s">
        <v>456</v>
      </c>
      <c r="D117" s="64" t="s">
        <v>158</v>
      </c>
      <c r="E117" s="64" t="s">
        <v>142</v>
      </c>
      <c r="F117" s="64" t="s">
        <v>45</v>
      </c>
      <c r="G117" s="64" t="s">
        <v>46</v>
      </c>
      <c r="H117" s="64" t="s">
        <v>118</v>
      </c>
      <c r="I117" s="64" t="s">
        <v>203</v>
      </c>
      <c r="J117" s="64" t="s">
        <v>204</v>
      </c>
      <c r="K117" s="64" t="s">
        <v>457</v>
      </c>
      <c r="L117" s="64" t="s">
        <v>458</v>
      </c>
      <c r="M117" s="64">
        <v>40.416699999999999</v>
      </c>
      <c r="N117" s="64">
        <v>0.67359999999999998</v>
      </c>
      <c r="O117" s="64">
        <v>8.4199999999999997E-2</v>
      </c>
      <c r="P117" s="64" t="s">
        <v>66</v>
      </c>
      <c r="Q117" s="64" t="s">
        <v>53</v>
      </c>
      <c r="R117" s="64">
        <v>250</v>
      </c>
      <c r="S117" s="64">
        <v>251</v>
      </c>
      <c r="T117" s="64">
        <v>1</v>
      </c>
      <c r="U117" s="64">
        <v>3.9840637450199202E-3</v>
      </c>
      <c r="V117" s="65">
        <v>3.9840637450199202E-3</v>
      </c>
      <c r="W117" s="64" t="s">
        <v>193</v>
      </c>
      <c r="X117" s="64" t="s">
        <v>55</v>
      </c>
    </row>
    <row r="118" spans="1:24">
      <c r="A118" s="64" t="s">
        <v>450</v>
      </c>
      <c r="B118" s="64" t="s">
        <v>41</v>
      </c>
      <c r="C118" s="64" t="s">
        <v>451</v>
      </c>
      <c r="D118" s="64" t="s">
        <v>452</v>
      </c>
      <c r="E118" s="64" t="s">
        <v>75</v>
      </c>
      <c r="F118" s="64" t="s">
        <v>60</v>
      </c>
      <c r="G118" s="64" t="s">
        <v>61</v>
      </c>
      <c r="H118" s="64" t="s">
        <v>61</v>
      </c>
      <c r="I118" s="64" t="s">
        <v>87</v>
      </c>
      <c r="J118" s="64" t="s">
        <v>88</v>
      </c>
      <c r="K118" s="64" t="s">
        <v>459</v>
      </c>
      <c r="L118" s="64" t="s">
        <v>460</v>
      </c>
      <c r="M118" s="64">
        <v>1.2666999999999999</v>
      </c>
      <c r="N118" s="64">
        <v>2.1100000000000001E-2</v>
      </c>
      <c r="O118" s="64">
        <v>2.5999999999999999E-3</v>
      </c>
      <c r="P118" s="64" t="s">
        <v>66</v>
      </c>
      <c r="Q118" s="64" t="s">
        <v>97</v>
      </c>
      <c r="R118" s="64">
        <v>0</v>
      </c>
      <c r="S118" s="64">
        <v>6</v>
      </c>
      <c r="T118" s="64">
        <v>6</v>
      </c>
      <c r="U118" s="64">
        <v>1</v>
      </c>
      <c r="V118" s="65">
        <v>1</v>
      </c>
      <c r="W118" s="64" t="s">
        <v>80</v>
      </c>
      <c r="X118" s="64" t="s">
        <v>55</v>
      </c>
    </row>
    <row r="119" spans="1:24">
      <c r="A119" s="64" t="s">
        <v>450</v>
      </c>
      <c r="B119" s="64" t="s">
        <v>41</v>
      </c>
      <c r="C119" s="64" t="s">
        <v>451</v>
      </c>
      <c r="D119" s="64" t="s">
        <v>452</v>
      </c>
      <c r="E119" s="64" t="s">
        <v>75</v>
      </c>
      <c r="F119" s="64" t="s">
        <v>45</v>
      </c>
      <c r="G119" s="64" t="s">
        <v>46</v>
      </c>
      <c r="H119" s="64" t="s">
        <v>47</v>
      </c>
      <c r="I119" s="64" t="s">
        <v>81</v>
      </c>
      <c r="J119" s="64" t="s">
        <v>82</v>
      </c>
      <c r="K119" s="64" t="s">
        <v>459</v>
      </c>
      <c r="L119" s="64" t="s">
        <v>460</v>
      </c>
      <c r="M119" s="64">
        <v>1.7166999999999999</v>
      </c>
      <c r="N119" s="64">
        <v>2.86E-2</v>
      </c>
      <c r="O119" s="64">
        <v>3.5999999999999999E-3</v>
      </c>
      <c r="P119" s="64" t="s">
        <v>66</v>
      </c>
      <c r="Q119" s="64" t="s">
        <v>53</v>
      </c>
      <c r="R119" s="64">
        <v>0</v>
      </c>
      <c r="S119" s="64">
        <v>3</v>
      </c>
      <c r="T119" s="64">
        <v>3</v>
      </c>
      <c r="U119" s="64">
        <v>1</v>
      </c>
      <c r="V119" s="65">
        <v>1</v>
      </c>
      <c r="W119" s="64" t="s">
        <v>80</v>
      </c>
      <c r="X119" s="64" t="s">
        <v>55</v>
      </c>
    </row>
    <row r="120" spans="1:24">
      <c r="A120" s="64" t="s">
        <v>461</v>
      </c>
      <c r="B120" s="64" t="s">
        <v>41</v>
      </c>
      <c r="C120" s="64" t="s">
        <v>462</v>
      </c>
      <c r="D120" s="64" t="s">
        <v>463</v>
      </c>
      <c r="E120" s="64" t="s">
        <v>75</v>
      </c>
      <c r="F120" s="64" t="s">
        <v>45</v>
      </c>
      <c r="G120" s="64" t="s">
        <v>46</v>
      </c>
      <c r="H120" s="64" t="s">
        <v>47</v>
      </c>
      <c r="I120" s="64" t="s">
        <v>271</v>
      </c>
      <c r="J120" s="64" t="s">
        <v>272</v>
      </c>
      <c r="K120" s="64" t="s">
        <v>464</v>
      </c>
      <c r="L120" s="64" t="s">
        <v>465</v>
      </c>
      <c r="M120" s="64">
        <v>4.0833000000000004</v>
      </c>
      <c r="N120" s="64">
        <v>6.8099999999999994E-2</v>
      </c>
      <c r="O120" s="64">
        <v>8.5000000000000006E-3</v>
      </c>
      <c r="P120" s="64" t="s">
        <v>66</v>
      </c>
      <c r="Q120" s="64" t="s">
        <v>53</v>
      </c>
      <c r="R120" s="64">
        <v>0</v>
      </c>
      <c r="S120" s="64">
        <v>1</v>
      </c>
      <c r="T120" s="64">
        <v>1</v>
      </c>
      <c r="U120" s="64">
        <v>1</v>
      </c>
      <c r="V120" s="65">
        <v>1</v>
      </c>
      <c r="W120" s="64" t="s">
        <v>265</v>
      </c>
      <c r="X120" s="64" t="s">
        <v>102</v>
      </c>
    </row>
    <row r="121" spans="1:24">
      <c r="A121" s="64" t="s">
        <v>461</v>
      </c>
      <c r="B121" s="64" t="s">
        <v>41</v>
      </c>
      <c r="C121" s="64" t="s">
        <v>462</v>
      </c>
      <c r="D121" s="64" t="s">
        <v>463</v>
      </c>
      <c r="E121" s="64" t="s">
        <v>75</v>
      </c>
      <c r="F121" s="64" t="s">
        <v>60</v>
      </c>
      <c r="G121" s="64" t="s">
        <v>61</v>
      </c>
      <c r="H121" s="64" t="s">
        <v>61</v>
      </c>
      <c r="I121" s="64" t="s">
        <v>132</v>
      </c>
      <c r="J121" s="64" t="s">
        <v>133</v>
      </c>
      <c r="K121" s="64" t="s">
        <v>464</v>
      </c>
      <c r="L121" s="64" t="s">
        <v>465</v>
      </c>
      <c r="M121" s="64">
        <v>3.3332999999999999</v>
      </c>
      <c r="N121" s="64">
        <v>5.5599999999999997E-2</v>
      </c>
      <c r="O121" s="64">
        <v>6.8999999999999999E-3</v>
      </c>
      <c r="P121" s="64" t="s">
        <v>66</v>
      </c>
      <c r="Q121" s="64" t="s">
        <v>67</v>
      </c>
      <c r="R121" s="64">
        <v>0</v>
      </c>
      <c r="S121" s="64">
        <v>1</v>
      </c>
      <c r="T121" s="64">
        <v>1</v>
      </c>
      <c r="U121" s="64">
        <v>1</v>
      </c>
      <c r="V121" s="65">
        <v>1</v>
      </c>
      <c r="W121" s="64" t="s">
        <v>265</v>
      </c>
      <c r="X121" s="64" t="s">
        <v>55</v>
      </c>
    </row>
    <row r="122" spans="1:24">
      <c r="A122" s="64" t="s">
        <v>466</v>
      </c>
      <c r="B122" s="64" t="s">
        <v>41</v>
      </c>
      <c r="C122" s="64" t="s">
        <v>467</v>
      </c>
      <c r="D122" s="64" t="s">
        <v>158</v>
      </c>
      <c r="E122" s="64" t="s">
        <v>142</v>
      </c>
      <c r="F122" s="64" t="s">
        <v>235</v>
      </c>
      <c r="G122" s="64" t="s">
        <v>235</v>
      </c>
      <c r="H122" s="64" t="s">
        <v>236</v>
      </c>
      <c r="I122" s="64" t="s">
        <v>468</v>
      </c>
      <c r="J122" s="64" t="s">
        <v>469</v>
      </c>
      <c r="K122" s="64" t="s">
        <v>470</v>
      </c>
      <c r="L122" s="64" t="s">
        <v>471</v>
      </c>
      <c r="M122" s="64">
        <v>6.9833999999999996</v>
      </c>
      <c r="N122" s="64">
        <v>0.1164</v>
      </c>
      <c r="O122" s="64">
        <v>1.4500000000000001E-2</v>
      </c>
      <c r="P122" s="64" t="s">
        <v>66</v>
      </c>
      <c r="Q122" s="64" t="s">
        <v>108</v>
      </c>
      <c r="R122" s="64">
        <v>60</v>
      </c>
      <c r="S122" s="64">
        <v>62</v>
      </c>
      <c r="T122" s="64">
        <v>2</v>
      </c>
      <c r="U122" s="64">
        <v>3.2258064516129031E-2</v>
      </c>
      <c r="V122" s="65">
        <v>3.2258064516129031E-2</v>
      </c>
      <c r="W122" s="64" t="s">
        <v>193</v>
      </c>
      <c r="X122" s="64" t="s">
        <v>55</v>
      </c>
    </row>
    <row r="123" spans="1:24">
      <c r="A123" s="64" t="s">
        <v>466</v>
      </c>
      <c r="B123" s="64" t="s">
        <v>41</v>
      </c>
      <c r="C123" s="64" t="s">
        <v>467</v>
      </c>
      <c r="D123" s="64" t="s">
        <v>158</v>
      </c>
      <c r="E123" s="64" t="s">
        <v>142</v>
      </c>
      <c r="F123" s="64" t="s">
        <v>45</v>
      </c>
      <c r="G123" s="64" t="s">
        <v>46</v>
      </c>
      <c r="H123" s="64" t="s">
        <v>118</v>
      </c>
      <c r="I123" s="64" t="s">
        <v>203</v>
      </c>
      <c r="J123" s="64" t="s">
        <v>204</v>
      </c>
      <c r="K123" s="64" t="s">
        <v>470</v>
      </c>
      <c r="L123" s="64" t="s">
        <v>471</v>
      </c>
      <c r="M123" s="64">
        <v>7.1</v>
      </c>
      <c r="N123" s="64">
        <v>0.1183</v>
      </c>
      <c r="O123" s="64">
        <v>1.4800000000000001E-2</v>
      </c>
      <c r="P123" s="64" t="s">
        <v>66</v>
      </c>
      <c r="Q123" s="64" t="s">
        <v>53</v>
      </c>
      <c r="R123" s="64">
        <v>30</v>
      </c>
      <c r="S123" s="64">
        <v>31</v>
      </c>
      <c r="T123" s="64">
        <v>1</v>
      </c>
      <c r="U123" s="64">
        <v>3.2258064516129031E-2</v>
      </c>
      <c r="V123" s="65">
        <v>3.2258064516129031E-2</v>
      </c>
      <c r="W123" s="64" t="s">
        <v>193</v>
      </c>
      <c r="X123" s="64" t="s">
        <v>55</v>
      </c>
    </row>
    <row r="124" spans="1:24">
      <c r="A124" s="64" t="s">
        <v>472</v>
      </c>
      <c r="B124" s="64" t="s">
        <v>41</v>
      </c>
      <c r="C124" s="64" t="s">
        <v>473</v>
      </c>
      <c r="D124" s="64" t="s">
        <v>474</v>
      </c>
      <c r="E124" s="64" t="s">
        <v>75</v>
      </c>
      <c r="F124" s="64" t="s">
        <v>45</v>
      </c>
      <c r="G124" s="64" t="s">
        <v>46</v>
      </c>
      <c r="H124" s="64" t="s">
        <v>47</v>
      </c>
      <c r="I124" s="64" t="s">
        <v>99</v>
      </c>
      <c r="J124" s="64" t="s">
        <v>100</v>
      </c>
      <c r="K124" s="64" t="s">
        <v>475</v>
      </c>
      <c r="L124" s="64" t="s">
        <v>476</v>
      </c>
      <c r="M124" s="64">
        <v>26</v>
      </c>
      <c r="N124" s="64">
        <v>0.43330000000000002</v>
      </c>
      <c r="O124" s="64">
        <v>5.4199999999999998E-2</v>
      </c>
      <c r="P124" s="64" t="s">
        <v>66</v>
      </c>
      <c r="Q124" s="64" t="s">
        <v>53</v>
      </c>
      <c r="R124" s="64">
        <v>8</v>
      </c>
      <c r="S124" s="64">
        <v>9</v>
      </c>
      <c r="T124" s="64">
        <v>1</v>
      </c>
      <c r="U124" s="64">
        <v>0.1111111111111111</v>
      </c>
      <c r="V124" s="65">
        <v>0.1111111111111111</v>
      </c>
      <c r="W124" s="64" t="s">
        <v>193</v>
      </c>
      <c r="X124" s="64" t="s">
        <v>102</v>
      </c>
    </row>
    <row r="125" spans="1:24">
      <c r="A125" s="64" t="s">
        <v>472</v>
      </c>
      <c r="B125" s="64" t="s">
        <v>41</v>
      </c>
      <c r="C125" s="64" t="s">
        <v>473</v>
      </c>
      <c r="D125" s="64" t="s">
        <v>474</v>
      </c>
      <c r="E125" s="64" t="s">
        <v>75</v>
      </c>
      <c r="F125" s="64" t="s">
        <v>60</v>
      </c>
      <c r="G125" s="64" t="s">
        <v>61</v>
      </c>
      <c r="H125" s="64" t="s">
        <v>61</v>
      </c>
      <c r="I125" s="64" t="s">
        <v>76</v>
      </c>
      <c r="J125" s="64" t="s">
        <v>77</v>
      </c>
      <c r="K125" s="64" t="s">
        <v>477</v>
      </c>
      <c r="L125" s="64" t="s">
        <v>476</v>
      </c>
      <c r="M125" s="64">
        <v>25.533300000000001</v>
      </c>
      <c r="N125" s="64">
        <v>0.42559999999999998</v>
      </c>
      <c r="O125" s="64">
        <v>5.3199999999999997E-2</v>
      </c>
      <c r="P125" s="64" t="s">
        <v>66</v>
      </c>
      <c r="Q125" s="64" t="s">
        <v>67</v>
      </c>
      <c r="R125" s="64">
        <v>16</v>
      </c>
      <c r="S125" s="64">
        <v>18</v>
      </c>
      <c r="T125" s="64">
        <v>2</v>
      </c>
      <c r="U125" s="64">
        <v>0.1111111111111111</v>
      </c>
      <c r="V125" s="65">
        <v>0.1111111111111111</v>
      </c>
      <c r="W125" s="64" t="s">
        <v>193</v>
      </c>
      <c r="X125" s="64" t="s">
        <v>55</v>
      </c>
    </row>
    <row r="126" spans="1:24">
      <c r="A126" s="64" t="s">
        <v>478</v>
      </c>
      <c r="B126" s="64" t="s">
        <v>479</v>
      </c>
      <c r="C126" s="64" t="s">
        <v>480</v>
      </c>
      <c r="D126" s="64" t="s">
        <v>481</v>
      </c>
      <c r="E126" s="64" t="s">
        <v>197</v>
      </c>
      <c r="F126" s="64" t="s">
        <v>60</v>
      </c>
      <c r="G126" s="64" t="s">
        <v>61</v>
      </c>
      <c r="H126" s="64" t="s">
        <v>61</v>
      </c>
      <c r="I126" s="64" t="s">
        <v>150</v>
      </c>
      <c r="J126" s="64" t="s">
        <v>151</v>
      </c>
      <c r="K126" s="64" t="s">
        <v>482</v>
      </c>
      <c r="L126" s="64" t="s">
        <v>482</v>
      </c>
      <c r="M126" s="64">
        <v>0.2833</v>
      </c>
      <c r="N126" s="64">
        <v>4.7000000000000002E-3</v>
      </c>
      <c r="O126" s="64">
        <v>5.9999999999999995E-4</v>
      </c>
      <c r="P126" s="64" t="s">
        <v>66</v>
      </c>
      <c r="Q126" s="64" t="s">
        <v>67</v>
      </c>
      <c r="R126" s="64">
        <v>0</v>
      </c>
      <c r="S126" s="64">
        <v>1</v>
      </c>
      <c r="T126" s="64">
        <v>1</v>
      </c>
      <c r="U126" s="64">
        <v>1</v>
      </c>
      <c r="V126" s="65">
        <v>1</v>
      </c>
      <c r="W126" s="64" t="s">
        <v>265</v>
      </c>
      <c r="X126" s="64" t="s">
        <v>55</v>
      </c>
    </row>
    <row r="127" spans="1:24">
      <c r="A127" s="64" t="s">
        <v>478</v>
      </c>
      <c r="B127" s="64" t="s">
        <v>479</v>
      </c>
      <c r="C127" s="64" t="s">
        <v>480</v>
      </c>
      <c r="D127" s="64" t="s">
        <v>481</v>
      </c>
      <c r="E127" s="64" t="s">
        <v>197</v>
      </c>
      <c r="F127" s="64" t="s">
        <v>45</v>
      </c>
      <c r="G127" s="64" t="s">
        <v>46</v>
      </c>
      <c r="H127" s="64" t="s">
        <v>47</v>
      </c>
      <c r="I127" s="64" t="s">
        <v>48</v>
      </c>
      <c r="J127" s="64" t="s">
        <v>49</v>
      </c>
      <c r="K127" s="64" t="s">
        <v>482</v>
      </c>
      <c r="L127" s="64" t="s">
        <v>482</v>
      </c>
      <c r="M127" s="64">
        <v>0.38329999999999997</v>
      </c>
      <c r="N127" s="64">
        <v>6.4000000000000003E-3</v>
      </c>
      <c r="O127" s="64">
        <v>8.0000000000000004E-4</v>
      </c>
      <c r="P127" s="64" t="s">
        <v>66</v>
      </c>
      <c r="Q127" s="64" t="s">
        <v>53</v>
      </c>
      <c r="R127" s="64">
        <v>0</v>
      </c>
      <c r="S127" s="64">
        <v>1</v>
      </c>
      <c r="T127" s="64">
        <v>1</v>
      </c>
      <c r="U127" s="64">
        <v>1</v>
      </c>
      <c r="V127" s="65">
        <v>1</v>
      </c>
      <c r="W127" s="64" t="s">
        <v>265</v>
      </c>
      <c r="X127" s="64" t="s">
        <v>55</v>
      </c>
    </row>
    <row r="128" spans="1:24">
      <c r="A128" s="64" t="s">
        <v>483</v>
      </c>
      <c r="B128" s="64" t="s">
        <v>41</v>
      </c>
      <c r="C128" s="64" t="s">
        <v>484</v>
      </c>
      <c r="D128" s="64" t="s">
        <v>485</v>
      </c>
      <c r="E128" s="64" t="s">
        <v>75</v>
      </c>
      <c r="F128" s="64" t="s">
        <v>60</v>
      </c>
      <c r="G128" s="64" t="s">
        <v>61</v>
      </c>
      <c r="H128" s="64" t="s">
        <v>61</v>
      </c>
      <c r="I128" s="64" t="s">
        <v>62</v>
      </c>
      <c r="J128" s="64" t="s">
        <v>63</v>
      </c>
      <c r="K128" s="64" t="s">
        <v>486</v>
      </c>
      <c r="L128" s="64" t="s">
        <v>486</v>
      </c>
      <c r="M128" s="64">
        <v>0.35</v>
      </c>
      <c r="N128" s="64">
        <v>5.7999999999999996E-3</v>
      </c>
      <c r="O128" s="64">
        <v>6.9999999999999999E-4</v>
      </c>
      <c r="P128" s="64" t="s">
        <v>66</v>
      </c>
      <c r="Q128" s="64" t="s">
        <v>97</v>
      </c>
      <c r="R128" s="64">
        <v>0</v>
      </c>
      <c r="S128" s="64">
        <v>1</v>
      </c>
      <c r="T128" s="64">
        <v>1</v>
      </c>
      <c r="U128" s="64">
        <v>1</v>
      </c>
      <c r="V128" s="65">
        <v>1</v>
      </c>
      <c r="W128" s="64" t="s">
        <v>193</v>
      </c>
      <c r="X128" s="64" t="s">
        <v>55</v>
      </c>
    </row>
    <row r="129" spans="1:24">
      <c r="A129" s="64" t="s">
        <v>483</v>
      </c>
      <c r="B129" s="64" t="s">
        <v>41</v>
      </c>
      <c r="C129" s="64" t="s">
        <v>484</v>
      </c>
      <c r="D129" s="64" t="s">
        <v>485</v>
      </c>
      <c r="E129" s="64" t="s">
        <v>75</v>
      </c>
      <c r="F129" s="64" t="s">
        <v>45</v>
      </c>
      <c r="G129" s="64" t="s">
        <v>46</v>
      </c>
      <c r="H129" s="64" t="s">
        <v>47</v>
      </c>
      <c r="I129" s="64" t="s">
        <v>81</v>
      </c>
      <c r="J129" s="64" t="s">
        <v>82</v>
      </c>
      <c r="K129" s="64" t="s">
        <v>486</v>
      </c>
      <c r="L129" s="64" t="s">
        <v>487</v>
      </c>
      <c r="M129" s="64">
        <v>0.43340000000000001</v>
      </c>
      <c r="N129" s="64">
        <v>7.1999999999999998E-3</v>
      </c>
      <c r="O129" s="64">
        <v>8.9999999999999998E-4</v>
      </c>
      <c r="P129" s="64" t="s">
        <v>66</v>
      </c>
      <c r="Q129" s="64" t="s">
        <v>53</v>
      </c>
      <c r="R129" s="64">
        <v>0</v>
      </c>
      <c r="S129" s="64">
        <v>1</v>
      </c>
      <c r="T129" s="64">
        <v>1</v>
      </c>
      <c r="U129" s="64">
        <v>1</v>
      </c>
      <c r="V129" s="65">
        <v>1</v>
      </c>
      <c r="W129" s="64" t="s">
        <v>193</v>
      </c>
      <c r="X129" s="64" t="s">
        <v>55</v>
      </c>
    </row>
    <row r="130" spans="1:24">
      <c r="A130" s="64" t="s">
        <v>488</v>
      </c>
      <c r="B130" s="64" t="s">
        <v>41</v>
      </c>
      <c r="C130" s="64" t="s">
        <v>489</v>
      </c>
      <c r="D130" s="64" t="s">
        <v>490</v>
      </c>
      <c r="E130" s="64" t="s">
        <v>131</v>
      </c>
      <c r="F130" s="64" t="s">
        <v>60</v>
      </c>
      <c r="G130" s="64" t="s">
        <v>61</v>
      </c>
      <c r="H130" s="64" t="s">
        <v>61</v>
      </c>
      <c r="I130" s="64" t="s">
        <v>87</v>
      </c>
      <c r="J130" s="64" t="s">
        <v>88</v>
      </c>
      <c r="K130" s="64" t="s">
        <v>491</v>
      </c>
      <c r="L130" s="64" t="s">
        <v>492</v>
      </c>
      <c r="M130" s="64">
        <v>0.6</v>
      </c>
      <c r="N130" s="64">
        <v>0.01</v>
      </c>
      <c r="O130" s="64">
        <v>1.2999999999999999E-3</v>
      </c>
      <c r="P130" s="64" t="s">
        <v>66</v>
      </c>
      <c r="Q130" s="64" t="s">
        <v>67</v>
      </c>
      <c r="R130" s="64">
        <v>1</v>
      </c>
      <c r="S130" s="64">
        <v>2</v>
      </c>
      <c r="T130" s="64">
        <v>1</v>
      </c>
      <c r="U130" s="64">
        <v>0.5</v>
      </c>
      <c r="V130" s="65">
        <v>0.5</v>
      </c>
      <c r="W130" s="64" t="s">
        <v>68</v>
      </c>
      <c r="X130" s="64" t="s">
        <v>55</v>
      </c>
    </row>
    <row r="131" spans="1:24">
      <c r="A131" s="64" t="s">
        <v>488</v>
      </c>
      <c r="B131" s="64" t="s">
        <v>41</v>
      </c>
      <c r="C131" s="64" t="s">
        <v>489</v>
      </c>
      <c r="D131" s="64" t="s">
        <v>490</v>
      </c>
      <c r="E131" s="64" t="s">
        <v>131</v>
      </c>
      <c r="F131" s="64" t="s">
        <v>45</v>
      </c>
      <c r="G131" s="64" t="s">
        <v>46</v>
      </c>
      <c r="H131" s="64" t="s">
        <v>47</v>
      </c>
      <c r="I131" s="64" t="s">
        <v>228</v>
      </c>
      <c r="J131" s="64" t="s">
        <v>229</v>
      </c>
      <c r="K131" s="64" t="s">
        <v>491</v>
      </c>
      <c r="L131" s="64" t="s">
        <v>492</v>
      </c>
      <c r="M131" s="64">
        <v>0.7167</v>
      </c>
      <c r="N131" s="64">
        <v>1.1900000000000001E-2</v>
      </c>
      <c r="O131" s="64">
        <v>1.5E-3</v>
      </c>
      <c r="P131" s="64" t="s">
        <v>66</v>
      </c>
      <c r="Q131" s="64" t="s">
        <v>53</v>
      </c>
      <c r="R131" s="64">
        <v>1</v>
      </c>
      <c r="S131" s="64">
        <v>2</v>
      </c>
      <c r="T131" s="64">
        <v>1</v>
      </c>
      <c r="U131" s="64">
        <v>0.5</v>
      </c>
      <c r="V131" s="65">
        <v>0.5</v>
      </c>
      <c r="W131" s="64" t="s">
        <v>68</v>
      </c>
      <c r="X131" s="64" t="s">
        <v>55</v>
      </c>
    </row>
    <row r="132" spans="1:24">
      <c r="A132" s="64" t="s">
        <v>493</v>
      </c>
      <c r="B132" s="64" t="s">
        <v>41</v>
      </c>
      <c r="C132" s="64" t="s">
        <v>494</v>
      </c>
      <c r="D132" s="64" t="s">
        <v>495</v>
      </c>
      <c r="E132" s="64" t="s">
        <v>75</v>
      </c>
      <c r="F132" s="64" t="s">
        <v>60</v>
      </c>
      <c r="G132" s="64" t="s">
        <v>61</v>
      </c>
      <c r="H132" s="64" t="s">
        <v>61</v>
      </c>
      <c r="I132" s="64" t="s">
        <v>87</v>
      </c>
      <c r="J132" s="64" t="s">
        <v>88</v>
      </c>
      <c r="K132" s="64" t="s">
        <v>496</v>
      </c>
      <c r="L132" s="64" t="s">
        <v>497</v>
      </c>
      <c r="M132" s="64">
        <v>0.7167</v>
      </c>
      <c r="N132" s="64">
        <v>1.1900000000000001E-2</v>
      </c>
      <c r="O132" s="64">
        <v>1.5E-3</v>
      </c>
      <c r="P132" s="64" t="s">
        <v>66</v>
      </c>
      <c r="Q132" s="64" t="s">
        <v>67</v>
      </c>
      <c r="R132" s="64">
        <v>0</v>
      </c>
      <c r="S132" s="64">
        <v>4</v>
      </c>
      <c r="T132" s="64">
        <v>4</v>
      </c>
      <c r="U132" s="64">
        <v>1</v>
      </c>
      <c r="V132" s="65">
        <v>1</v>
      </c>
      <c r="W132" s="64" t="s">
        <v>193</v>
      </c>
      <c r="X132" s="64" t="s">
        <v>55</v>
      </c>
    </row>
    <row r="133" spans="1:24">
      <c r="A133" s="64" t="s">
        <v>493</v>
      </c>
      <c r="B133" s="64" t="s">
        <v>41</v>
      </c>
      <c r="C133" s="64" t="s">
        <v>494</v>
      </c>
      <c r="D133" s="64" t="s">
        <v>495</v>
      </c>
      <c r="E133" s="64" t="s">
        <v>75</v>
      </c>
      <c r="F133" s="64" t="s">
        <v>45</v>
      </c>
      <c r="G133" s="64" t="s">
        <v>46</v>
      </c>
      <c r="H133" s="64" t="s">
        <v>47</v>
      </c>
      <c r="I133" s="64" t="s">
        <v>99</v>
      </c>
      <c r="J133" s="64" t="s">
        <v>100</v>
      </c>
      <c r="K133" s="64" t="s">
        <v>496</v>
      </c>
      <c r="L133" s="64" t="s">
        <v>497</v>
      </c>
      <c r="M133" s="64">
        <v>0.23330000000000001</v>
      </c>
      <c r="N133" s="64">
        <v>3.8999999999999998E-3</v>
      </c>
      <c r="O133" s="64">
        <v>5.0000000000000001E-4</v>
      </c>
      <c r="P133" s="64" t="s">
        <v>66</v>
      </c>
      <c r="Q133" s="64" t="s">
        <v>53</v>
      </c>
      <c r="R133" s="64">
        <v>0</v>
      </c>
      <c r="S133" s="64">
        <v>4</v>
      </c>
      <c r="T133" s="64">
        <v>4</v>
      </c>
      <c r="U133" s="64">
        <v>1</v>
      </c>
      <c r="V133" s="65">
        <v>1</v>
      </c>
      <c r="W133" s="64" t="s">
        <v>193</v>
      </c>
      <c r="X133" s="64" t="s">
        <v>102</v>
      </c>
    </row>
    <row r="134" spans="1:24">
      <c r="A134" s="64" t="s">
        <v>493</v>
      </c>
      <c r="B134" s="64" t="s">
        <v>41</v>
      </c>
      <c r="C134" s="64" t="s">
        <v>494</v>
      </c>
      <c r="D134" s="64" t="s">
        <v>495</v>
      </c>
      <c r="E134" s="64" t="s">
        <v>75</v>
      </c>
      <c r="F134" s="64" t="s">
        <v>45</v>
      </c>
      <c r="G134" s="64" t="s">
        <v>46</v>
      </c>
      <c r="H134" s="64" t="s">
        <v>47</v>
      </c>
      <c r="I134" s="64" t="s">
        <v>228</v>
      </c>
      <c r="J134" s="64" t="s">
        <v>229</v>
      </c>
      <c r="K134" s="64" t="s">
        <v>498</v>
      </c>
      <c r="L134" s="64" t="s">
        <v>499</v>
      </c>
      <c r="M134" s="64">
        <v>0.8</v>
      </c>
      <c r="N134" s="64">
        <v>1.3299999999999999E-2</v>
      </c>
      <c r="O134" s="64">
        <v>1.6999999999999999E-3</v>
      </c>
      <c r="P134" s="64" t="s">
        <v>66</v>
      </c>
      <c r="Q134" s="64" t="s">
        <v>53</v>
      </c>
      <c r="R134" s="64">
        <v>46</v>
      </c>
      <c r="S134" s="64">
        <v>50</v>
      </c>
      <c r="T134" s="64">
        <v>4</v>
      </c>
      <c r="U134" s="64">
        <v>0.08</v>
      </c>
      <c r="V134" s="65">
        <v>0.08</v>
      </c>
      <c r="W134" s="64" t="s">
        <v>193</v>
      </c>
      <c r="X134" s="64" t="s">
        <v>55</v>
      </c>
    </row>
    <row r="135" spans="1:24">
      <c r="A135" s="64" t="s">
        <v>493</v>
      </c>
      <c r="B135" s="64" t="s">
        <v>41</v>
      </c>
      <c r="C135" s="64" t="s">
        <v>494</v>
      </c>
      <c r="D135" s="64" t="s">
        <v>495</v>
      </c>
      <c r="E135" s="64" t="s">
        <v>75</v>
      </c>
      <c r="F135" s="64" t="s">
        <v>235</v>
      </c>
      <c r="G135" s="64" t="s">
        <v>235</v>
      </c>
      <c r="H135" s="64" t="s">
        <v>61</v>
      </c>
      <c r="I135" s="64" t="s">
        <v>500</v>
      </c>
      <c r="J135" s="64" t="s">
        <v>501</v>
      </c>
      <c r="K135" s="64" t="s">
        <v>498</v>
      </c>
      <c r="L135" s="64" t="s">
        <v>502</v>
      </c>
      <c r="M135" s="64">
        <v>2.0333000000000001</v>
      </c>
      <c r="N135" s="64">
        <v>3.39E-2</v>
      </c>
      <c r="O135" s="64">
        <v>4.1999999999999997E-3</v>
      </c>
      <c r="P135" s="64" t="s">
        <v>66</v>
      </c>
      <c r="Q135" s="64" t="s">
        <v>108</v>
      </c>
      <c r="R135" s="64">
        <v>46</v>
      </c>
      <c r="S135" s="64">
        <v>50</v>
      </c>
      <c r="T135" s="64">
        <v>4</v>
      </c>
      <c r="U135" s="64">
        <v>0.08</v>
      </c>
      <c r="V135" s="65">
        <v>0.08</v>
      </c>
      <c r="W135" s="64" t="s">
        <v>193</v>
      </c>
      <c r="X135" s="64" t="s">
        <v>55</v>
      </c>
    </row>
    <row r="136" spans="1:24">
      <c r="A136" s="64" t="s">
        <v>483</v>
      </c>
      <c r="B136" s="64" t="s">
        <v>41</v>
      </c>
      <c r="C136" s="64" t="s">
        <v>484</v>
      </c>
      <c r="D136" s="64" t="s">
        <v>485</v>
      </c>
      <c r="E136" s="64" t="s">
        <v>75</v>
      </c>
      <c r="F136" s="64" t="s">
        <v>60</v>
      </c>
      <c r="G136" s="64" t="s">
        <v>61</v>
      </c>
      <c r="H136" s="64" t="s">
        <v>61</v>
      </c>
      <c r="I136" s="64" t="s">
        <v>62</v>
      </c>
      <c r="J136" s="64" t="s">
        <v>63</v>
      </c>
      <c r="K136" s="64" t="s">
        <v>503</v>
      </c>
      <c r="L136" s="64" t="s">
        <v>503</v>
      </c>
      <c r="M136" s="64">
        <v>0.63329999999999997</v>
      </c>
      <c r="N136" s="64">
        <v>1.06E-2</v>
      </c>
      <c r="O136" s="64">
        <v>1.2999999999999999E-3</v>
      </c>
      <c r="P136" s="64" t="s">
        <v>66</v>
      </c>
      <c r="Q136" s="64" t="s">
        <v>67</v>
      </c>
      <c r="R136" s="64">
        <v>0</v>
      </c>
      <c r="S136" s="64">
        <v>1</v>
      </c>
      <c r="T136" s="64">
        <v>1</v>
      </c>
      <c r="U136" s="64">
        <v>1</v>
      </c>
      <c r="V136" s="65">
        <v>1</v>
      </c>
      <c r="W136" s="64" t="s">
        <v>265</v>
      </c>
      <c r="X136" s="64" t="s">
        <v>55</v>
      </c>
    </row>
    <row r="137" spans="1:24">
      <c r="A137" s="64" t="s">
        <v>483</v>
      </c>
      <c r="B137" s="64" t="s">
        <v>41</v>
      </c>
      <c r="C137" s="64" t="s">
        <v>484</v>
      </c>
      <c r="D137" s="64" t="s">
        <v>485</v>
      </c>
      <c r="E137" s="64" t="s">
        <v>75</v>
      </c>
      <c r="F137" s="64" t="s">
        <v>45</v>
      </c>
      <c r="G137" s="64" t="s">
        <v>46</v>
      </c>
      <c r="H137" s="64" t="s">
        <v>47</v>
      </c>
      <c r="I137" s="64" t="s">
        <v>81</v>
      </c>
      <c r="J137" s="64" t="s">
        <v>82</v>
      </c>
      <c r="K137" s="64" t="s">
        <v>503</v>
      </c>
      <c r="L137" s="64" t="s">
        <v>503</v>
      </c>
      <c r="M137" s="64">
        <v>0.7167</v>
      </c>
      <c r="N137" s="64">
        <v>1.1900000000000001E-2</v>
      </c>
      <c r="O137" s="64">
        <v>1.5E-3</v>
      </c>
      <c r="P137" s="64" t="s">
        <v>66</v>
      </c>
      <c r="Q137" s="64" t="s">
        <v>53</v>
      </c>
      <c r="R137" s="64">
        <v>0</v>
      </c>
      <c r="S137" s="64">
        <v>1</v>
      </c>
      <c r="T137" s="64">
        <v>1</v>
      </c>
      <c r="U137" s="64">
        <v>1</v>
      </c>
      <c r="V137" s="65">
        <v>1</v>
      </c>
      <c r="W137" s="64" t="s">
        <v>265</v>
      </c>
      <c r="X137" s="64" t="s">
        <v>55</v>
      </c>
    </row>
    <row r="138" spans="1:24">
      <c r="A138" s="64" t="s">
        <v>504</v>
      </c>
      <c r="B138" s="64" t="s">
        <v>41</v>
      </c>
      <c r="C138" s="64" t="s">
        <v>505</v>
      </c>
      <c r="D138" s="64" t="s">
        <v>58</v>
      </c>
      <c r="E138" s="64" t="s">
        <v>59</v>
      </c>
      <c r="F138" s="64" t="s">
        <v>60</v>
      </c>
      <c r="G138" s="64" t="s">
        <v>61</v>
      </c>
      <c r="H138" s="64" t="s">
        <v>61</v>
      </c>
      <c r="I138" s="64" t="s">
        <v>62</v>
      </c>
      <c r="J138" s="64" t="s">
        <v>63</v>
      </c>
      <c r="K138" s="64" t="s">
        <v>506</v>
      </c>
      <c r="L138" s="64" t="s">
        <v>507</v>
      </c>
      <c r="M138" s="64">
        <v>0.76670000000000005</v>
      </c>
      <c r="N138" s="64">
        <v>1.2800000000000001E-2</v>
      </c>
      <c r="O138" s="64">
        <v>1.6000000000000001E-3</v>
      </c>
      <c r="P138" s="64" t="s">
        <v>66</v>
      </c>
      <c r="Q138" s="64" t="s">
        <v>164</v>
      </c>
      <c r="R138" s="64">
        <v>0</v>
      </c>
      <c r="S138" s="64">
        <v>13</v>
      </c>
      <c r="T138" s="64">
        <v>13</v>
      </c>
      <c r="U138" s="64">
        <v>1</v>
      </c>
      <c r="V138" s="65">
        <v>1</v>
      </c>
      <c r="W138" s="64" t="s">
        <v>265</v>
      </c>
      <c r="X138" s="64" t="s">
        <v>55</v>
      </c>
    </row>
    <row r="139" spans="1:24">
      <c r="A139" s="64" t="s">
        <v>508</v>
      </c>
      <c r="B139" s="64" t="s">
        <v>41</v>
      </c>
      <c r="C139" s="64" t="s">
        <v>509</v>
      </c>
      <c r="D139" s="64" t="s">
        <v>510</v>
      </c>
      <c r="E139" s="64" t="s">
        <v>75</v>
      </c>
      <c r="F139" s="64" t="s">
        <v>60</v>
      </c>
      <c r="G139" s="64" t="s">
        <v>61</v>
      </c>
      <c r="H139" s="64" t="s">
        <v>61</v>
      </c>
      <c r="I139" s="64" t="s">
        <v>169</v>
      </c>
      <c r="J139" s="64" t="s">
        <v>170</v>
      </c>
      <c r="K139" s="64" t="s">
        <v>511</v>
      </c>
      <c r="L139" s="64" t="s">
        <v>512</v>
      </c>
      <c r="M139" s="64">
        <v>1</v>
      </c>
      <c r="N139" s="64">
        <v>1.67E-2</v>
      </c>
      <c r="O139" s="64">
        <v>2.0999999999999999E-3</v>
      </c>
      <c r="P139" s="64" t="s">
        <v>66</v>
      </c>
      <c r="Q139" s="64" t="s">
        <v>67</v>
      </c>
      <c r="R139" s="64">
        <v>0</v>
      </c>
      <c r="S139" s="64">
        <v>2</v>
      </c>
      <c r="T139" s="64">
        <v>2</v>
      </c>
      <c r="U139" s="64">
        <v>1</v>
      </c>
      <c r="V139" s="65">
        <v>1</v>
      </c>
      <c r="W139" s="64" t="s">
        <v>193</v>
      </c>
      <c r="X139" s="64" t="s">
        <v>55</v>
      </c>
    </row>
    <row r="140" spans="1:24">
      <c r="A140" s="64" t="s">
        <v>508</v>
      </c>
      <c r="B140" s="64" t="s">
        <v>41</v>
      </c>
      <c r="C140" s="64" t="s">
        <v>509</v>
      </c>
      <c r="D140" s="64" t="s">
        <v>510</v>
      </c>
      <c r="E140" s="64" t="s">
        <v>75</v>
      </c>
      <c r="F140" s="64" t="s">
        <v>45</v>
      </c>
      <c r="G140" s="64" t="s">
        <v>46</v>
      </c>
      <c r="H140" s="64" t="s">
        <v>47</v>
      </c>
      <c r="I140" s="64" t="s">
        <v>99</v>
      </c>
      <c r="J140" s="64" t="s">
        <v>100</v>
      </c>
      <c r="K140" s="64" t="s">
        <v>512</v>
      </c>
      <c r="L140" s="64" t="s">
        <v>513</v>
      </c>
      <c r="M140" s="64">
        <v>1.2166999999999999</v>
      </c>
      <c r="N140" s="64">
        <v>2.0299999999999999E-2</v>
      </c>
      <c r="O140" s="64">
        <v>2.5000000000000001E-3</v>
      </c>
      <c r="P140" s="64" t="s">
        <v>66</v>
      </c>
      <c r="Q140" s="64" t="s">
        <v>53</v>
      </c>
      <c r="R140" s="64">
        <v>0</v>
      </c>
      <c r="S140" s="64">
        <v>2</v>
      </c>
      <c r="T140" s="64">
        <v>2</v>
      </c>
      <c r="U140" s="64">
        <v>1</v>
      </c>
      <c r="V140" s="65">
        <v>1</v>
      </c>
      <c r="W140" s="64" t="s">
        <v>193</v>
      </c>
      <c r="X140" s="64" t="s">
        <v>102</v>
      </c>
    </row>
    <row r="141" spans="1:24">
      <c r="A141" s="64" t="s">
        <v>478</v>
      </c>
      <c r="B141" s="64" t="s">
        <v>479</v>
      </c>
      <c r="C141" s="64" t="s">
        <v>480</v>
      </c>
      <c r="D141" s="64" t="s">
        <v>481</v>
      </c>
      <c r="E141" s="64" t="s">
        <v>197</v>
      </c>
      <c r="F141" s="64" t="s">
        <v>60</v>
      </c>
      <c r="G141" s="64" t="s">
        <v>61</v>
      </c>
      <c r="H141" s="64" t="s">
        <v>61</v>
      </c>
      <c r="I141" s="64" t="s">
        <v>150</v>
      </c>
      <c r="J141" s="64" t="s">
        <v>151</v>
      </c>
      <c r="K141" s="64" t="s">
        <v>514</v>
      </c>
      <c r="L141" s="64" t="s">
        <v>515</v>
      </c>
      <c r="M141" s="64">
        <v>0.4</v>
      </c>
      <c r="N141" s="64">
        <v>6.7000000000000002E-3</v>
      </c>
      <c r="O141" s="64">
        <v>8.0000000000000004E-4</v>
      </c>
      <c r="P141" s="64" t="s">
        <v>66</v>
      </c>
      <c r="Q141" s="64" t="s">
        <v>67</v>
      </c>
      <c r="R141" s="64">
        <v>0</v>
      </c>
      <c r="S141" s="64">
        <v>3</v>
      </c>
      <c r="T141" s="64">
        <v>3</v>
      </c>
      <c r="U141" s="64">
        <v>1</v>
      </c>
      <c r="V141" s="65">
        <v>1</v>
      </c>
      <c r="W141" s="64" t="s">
        <v>193</v>
      </c>
      <c r="X141" s="64" t="s">
        <v>55</v>
      </c>
    </row>
    <row r="142" spans="1:24">
      <c r="A142" s="64" t="s">
        <v>478</v>
      </c>
      <c r="B142" s="64" t="s">
        <v>479</v>
      </c>
      <c r="C142" s="64" t="s">
        <v>480</v>
      </c>
      <c r="D142" s="64" t="s">
        <v>481</v>
      </c>
      <c r="E142" s="64" t="s">
        <v>197</v>
      </c>
      <c r="F142" s="64" t="s">
        <v>45</v>
      </c>
      <c r="G142" s="64" t="s">
        <v>46</v>
      </c>
      <c r="H142" s="64" t="s">
        <v>47</v>
      </c>
      <c r="I142" s="64" t="s">
        <v>48</v>
      </c>
      <c r="J142" s="64" t="s">
        <v>49</v>
      </c>
      <c r="K142" s="64" t="s">
        <v>515</v>
      </c>
      <c r="L142" s="64" t="s">
        <v>515</v>
      </c>
      <c r="M142" s="64">
        <v>0.45</v>
      </c>
      <c r="N142" s="64">
        <v>7.4999999999999997E-3</v>
      </c>
      <c r="O142" s="64">
        <v>8.9999999999999998E-4</v>
      </c>
      <c r="P142" s="64" t="s">
        <v>66</v>
      </c>
      <c r="Q142" s="64" t="s">
        <v>53</v>
      </c>
      <c r="R142" s="64">
        <v>0</v>
      </c>
      <c r="S142" s="64">
        <v>3</v>
      </c>
      <c r="T142" s="64">
        <v>3</v>
      </c>
      <c r="U142" s="64">
        <v>1</v>
      </c>
      <c r="V142" s="65">
        <v>1</v>
      </c>
      <c r="W142" s="64" t="s">
        <v>193</v>
      </c>
      <c r="X142" s="64" t="s">
        <v>55</v>
      </c>
    </row>
    <row r="143" spans="1:24">
      <c r="A143" s="64" t="s">
        <v>478</v>
      </c>
      <c r="B143" s="64" t="s">
        <v>479</v>
      </c>
      <c r="C143" s="64" t="s">
        <v>480</v>
      </c>
      <c r="D143" s="64" t="s">
        <v>481</v>
      </c>
      <c r="E143" s="64" t="s">
        <v>197</v>
      </c>
      <c r="F143" s="64" t="s">
        <v>60</v>
      </c>
      <c r="G143" s="64" t="s">
        <v>61</v>
      </c>
      <c r="H143" s="64" t="s">
        <v>61</v>
      </c>
      <c r="I143" s="64" t="s">
        <v>150</v>
      </c>
      <c r="J143" s="64" t="s">
        <v>151</v>
      </c>
      <c r="K143" s="64" t="s">
        <v>516</v>
      </c>
      <c r="L143" s="64" t="s">
        <v>516</v>
      </c>
      <c r="M143" s="64">
        <v>0.25</v>
      </c>
      <c r="N143" s="64">
        <v>4.1999999999999997E-3</v>
      </c>
      <c r="O143" s="64">
        <v>5.0000000000000001E-4</v>
      </c>
      <c r="P143" s="64" t="s">
        <v>66</v>
      </c>
      <c r="Q143" s="64" t="s">
        <v>67</v>
      </c>
      <c r="R143" s="64">
        <v>0</v>
      </c>
      <c r="S143" s="64">
        <v>3</v>
      </c>
      <c r="T143" s="64">
        <v>3</v>
      </c>
      <c r="U143" s="64">
        <v>1</v>
      </c>
      <c r="V143" s="65">
        <v>1</v>
      </c>
      <c r="W143" s="64" t="s">
        <v>193</v>
      </c>
      <c r="X143" s="64" t="s">
        <v>55</v>
      </c>
    </row>
    <row r="144" spans="1:24">
      <c r="A144" s="64" t="s">
        <v>478</v>
      </c>
      <c r="B144" s="64" t="s">
        <v>479</v>
      </c>
      <c r="C144" s="64" t="s">
        <v>480</v>
      </c>
      <c r="D144" s="64" t="s">
        <v>481</v>
      </c>
      <c r="E144" s="64" t="s">
        <v>197</v>
      </c>
      <c r="F144" s="64" t="s">
        <v>45</v>
      </c>
      <c r="G144" s="64" t="s">
        <v>46</v>
      </c>
      <c r="H144" s="64" t="s">
        <v>47</v>
      </c>
      <c r="I144" s="64" t="s">
        <v>48</v>
      </c>
      <c r="J144" s="64" t="s">
        <v>49</v>
      </c>
      <c r="K144" s="64" t="s">
        <v>516</v>
      </c>
      <c r="L144" s="64" t="s">
        <v>517</v>
      </c>
      <c r="M144" s="64">
        <v>0.38329999999999997</v>
      </c>
      <c r="N144" s="64">
        <v>6.4000000000000003E-3</v>
      </c>
      <c r="O144" s="64">
        <v>8.0000000000000004E-4</v>
      </c>
      <c r="P144" s="64" t="s">
        <v>66</v>
      </c>
      <c r="Q144" s="64" t="s">
        <v>53</v>
      </c>
      <c r="R144" s="64">
        <v>0</v>
      </c>
      <c r="S144" s="64">
        <v>3</v>
      </c>
      <c r="T144" s="64">
        <v>3</v>
      </c>
      <c r="U144" s="64">
        <v>1</v>
      </c>
      <c r="V144" s="65">
        <v>1</v>
      </c>
      <c r="W144" s="64" t="s">
        <v>193</v>
      </c>
      <c r="X144" s="64" t="s">
        <v>55</v>
      </c>
    </row>
    <row r="145" spans="1:24">
      <c r="A145" s="64" t="s">
        <v>518</v>
      </c>
      <c r="B145" s="64" t="s">
        <v>41</v>
      </c>
      <c r="C145" s="64" t="s">
        <v>519</v>
      </c>
      <c r="D145" s="64" t="s">
        <v>105</v>
      </c>
      <c r="E145" s="64" t="s">
        <v>75</v>
      </c>
      <c r="F145" s="64" t="s">
        <v>60</v>
      </c>
      <c r="G145" s="64" t="s">
        <v>61</v>
      </c>
      <c r="H145" s="64" t="s">
        <v>61</v>
      </c>
      <c r="I145" s="64" t="s">
        <v>62</v>
      </c>
      <c r="J145" s="64" t="s">
        <v>63</v>
      </c>
      <c r="K145" s="64" t="s">
        <v>520</v>
      </c>
      <c r="L145" s="64" t="s">
        <v>520</v>
      </c>
      <c r="M145" s="64">
        <v>0.33339999999999997</v>
      </c>
      <c r="N145" s="64">
        <v>5.5999999999999999E-3</v>
      </c>
      <c r="O145" s="64">
        <v>6.9999999999999999E-4</v>
      </c>
      <c r="P145" s="64" t="s">
        <v>66</v>
      </c>
      <c r="Q145" s="64" t="s">
        <v>67</v>
      </c>
      <c r="R145" s="64">
        <v>0</v>
      </c>
      <c r="S145" s="64">
        <v>2</v>
      </c>
      <c r="T145" s="64">
        <v>2</v>
      </c>
      <c r="U145" s="64">
        <v>1</v>
      </c>
      <c r="V145" s="65">
        <v>1</v>
      </c>
      <c r="W145" s="64" t="s">
        <v>193</v>
      </c>
      <c r="X145" s="64" t="s">
        <v>55</v>
      </c>
    </row>
    <row r="146" spans="1:24">
      <c r="A146" s="64" t="s">
        <v>518</v>
      </c>
      <c r="B146" s="64" t="s">
        <v>41</v>
      </c>
      <c r="C146" s="64" t="s">
        <v>519</v>
      </c>
      <c r="D146" s="64" t="s">
        <v>105</v>
      </c>
      <c r="E146" s="64" t="s">
        <v>75</v>
      </c>
      <c r="F146" s="64" t="s">
        <v>45</v>
      </c>
      <c r="G146" s="64" t="s">
        <v>46</v>
      </c>
      <c r="H146" s="64" t="s">
        <v>47</v>
      </c>
      <c r="I146" s="64" t="s">
        <v>81</v>
      </c>
      <c r="J146" s="64" t="s">
        <v>82</v>
      </c>
      <c r="K146" s="64" t="s">
        <v>520</v>
      </c>
      <c r="L146" s="64" t="s">
        <v>521</v>
      </c>
      <c r="M146" s="64">
        <v>0.38329999999999997</v>
      </c>
      <c r="N146" s="64">
        <v>6.4000000000000003E-3</v>
      </c>
      <c r="O146" s="64">
        <v>8.0000000000000004E-4</v>
      </c>
      <c r="P146" s="64" t="s">
        <v>66</v>
      </c>
      <c r="Q146" s="64" t="s">
        <v>53</v>
      </c>
      <c r="R146" s="64">
        <v>0</v>
      </c>
      <c r="S146" s="64">
        <v>1</v>
      </c>
      <c r="T146" s="64">
        <v>1</v>
      </c>
      <c r="U146" s="64">
        <v>1</v>
      </c>
      <c r="V146" s="65">
        <v>1</v>
      </c>
      <c r="W146" s="64" t="s">
        <v>193</v>
      </c>
      <c r="X146" s="64" t="s">
        <v>55</v>
      </c>
    </row>
    <row r="147" spans="1:24">
      <c r="A147" s="64" t="s">
        <v>522</v>
      </c>
      <c r="B147" s="64" t="s">
        <v>41</v>
      </c>
      <c r="C147" s="64" t="s">
        <v>523</v>
      </c>
      <c r="D147" s="64" t="s">
        <v>485</v>
      </c>
      <c r="E147" s="64" t="s">
        <v>75</v>
      </c>
      <c r="F147" s="64" t="s">
        <v>60</v>
      </c>
      <c r="G147" s="64" t="s">
        <v>61</v>
      </c>
      <c r="H147" s="64" t="s">
        <v>61</v>
      </c>
      <c r="I147" s="64" t="s">
        <v>62</v>
      </c>
      <c r="J147" s="64" t="s">
        <v>63</v>
      </c>
      <c r="K147" s="64" t="s">
        <v>524</v>
      </c>
      <c r="L147" s="64" t="s">
        <v>524</v>
      </c>
      <c r="M147" s="64">
        <v>0.35</v>
      </c>
      <c r="N147" s="64">
        <v>5.7999999999999996E-3</v>
      </c>
      <c r="O147" s="64">
        <v>6.9999999999999999E-4</v>
      </c>
      <c r="P147" s="64" t="s">
        <v>66</v>
      </c>
      <c r="Q147" s="64" t="s">
        <v>67</v>
      </c>
      <c r="R147" s="64">
        <v>80</v>
      </c>
      <c r="S147" s="64">
        <v>84</v>
      </c>
      <c r="T147" s="64">
        <v>4</v>
      </c>
      <c r="U147" s="64">
        <v>4.7619047619047616E-2</v>
      </c>
      <c r="V147" s="65">
        <v>4.7619047619047616E-2</v>
      </c>
      <c r="W147" s="64" t="s">
        <v>193</v>
      </c>
      <c r="X147" s="64" t="s">
        <v>55</v>
      </c>
    </row>
    <row r="148" spans="1:24">
      <c r="A148" s="64" t="s">
        <v>522</v>
      </c>
      <c r="B148" s="64" t="s">
        <v>41</v>
      </c>
      <c r="C148" s="64" t="s">
        <v>523</v>
      </c>
      <c r="D148" s="64" t="s">
        <v>485</v>
      </c>
      <c r="E148" s="64" t="s">
        <v>75</v>
      </c>
      <c r="F148" s="64" t="s">
        <v>45</v>
      </c>
      <c r="G148" s="64" t="s">
        <v>46</v>
      </c>
      <c r="H148" s="64" t="s">
        <v>47</v>
      </c>
      <c r="I148" s="64" t="s">
        <v>81</v>
      </c>
      <c r="J148" s="64" t="s">
        <v>82</v>
      </c>
      <c r="K148" s="64" t="s">
        <v>524</v>
      </c>
      <c r="L148" s="64" t="s">
        <v>524</v>
      </c>
      <c r="M148" s="64">
        <v>0.45</v>
      </c>
      <c r="N148" s="64">
        <v>7.4999999999999997E-3</v>
      </c>
      <c r="O148" s="64">
        <v>8.9999999999999998E-4</v>
      </c>
      <c r="P148" s="64" t="s">
        <v>66</v>
      </c>
      <c r="Q148" s="64" t="s">
        <v>53</v>
      </c>
      <c r="R148" s="64">
        <v>40</v>
      </c>
      <c r="S148" s="64">
        <v>42</v>
      </c>
      <c r="T148" s="64">
        <v>2</v>
      </c>
      <c r="U148" s="64">
        <v>4.7619047619047616E-2</v>
      </c>
      <c r="V148" s="65">
        <v>4.7619047619047616E-2</v>
      </c>
      <c r="W148" s="64" t="s">
        <v>193</v>
      </c>
      <c r="X148" s="64" t="s">
        <v>55</v>
      </c>
    </row>
    <row r="149" spans="1:24">
      <c r="A149" s="64" t="s">
        <v>525</v>
      </c>
      <c r="B149" s="64" t="s">
        <v>41</v>
      </c>
      <c r="C149" s="64" t="s">
        <v>526</v>
      </c>
      <c r="D149" s="64" t="s">
        <v>527</v>
      </c>
      <c r="E149" s="64" t="s">
        <v>528</v>
      </c>
      <c r="F149" s="64" t="s">
        <v>442</v>
      </c>
      <c r="G149" s="64" t="s">
        <v>443</v>
      </c>
      <c r="H149" s="64" t="s">
        <v>443</v>
      </c>
      <c r="I149" s="64" t="s">
        <v>443</v>
      </c>
      <c r="J149" s="64" t="s">
        <v>444</v>
      </c>
      <c r="K149" s="64" t="s">
        <v>529</v>
      </c>
      <c r="L149" s="64" t="s">
        <v>529</v>
      </c>
      <c r="M149" s="64">
        <v>0.76670000000000005</v>
      </c>
      <c r="N149" s="64">
        <v>1.2800000000000001E-2</v>
      </c>
      <c r="O149" s="64">
        <v>1.6000000000000001E-3</v>
      </c>
      <c r="P149" s="64" t="s">
        <v>447</v>
      </c>
      <c r="Q149" s="64" t="s">
        <v>53</v>
      </c>
      <c r="R149" s="64">
        <v>0</v>
      </c>
      <c r="S149" s="64">
        <v>2</v>
      </c>
      <c r="T149" s="64">
        <v>2</v>
      </c>
      <c r="U149" s="64">
        <v>1</v>
      </c>
      <c r="V149" s="65">
        <v>1</v>
      </c>
      <c r="W149" s="64" t="s">
        <v>136</v>
      </c>
      <c r="X149" s="64" t="s">
        <v>449</v>
      </c>
    </row>
    <row r="150" spans="1:24">
      <c r="A150" s="64" t="s">
        <v>530</v>
      </c>
      <c r="B150" s="64" t="s">
        <v>41</v>
      </c>
      <c r="C150" s="64" t="s">
        <v>531</v>
      </c>
      <c r="D150" s="64" t="s">
        <v>532</v>
      </c>
      <c r="E150" s="64" t="s">
        <v>75</v>
      </c>
      <c r="F150" s="64" t="s">
        <v>60</v>
      </c>
      <c r="G150" s="64" t="s">
        <v>61</v>
      </c>
      <c r="H150" s="64" t="s">
        <v>61</v>
      </c>
      <c r="I150" s="64" t="s">
        <v>87</v>
      </c>
      <c r="J150" s="64" t="s">
        <v>88</v>
      </c>
      <c r="K150" s="64" t="s">
        <v>533</v>
      </c>
      <c r="L150" s="64" t="s">
        <v>533</v>
      </c>
      <c r="M150" s="64">
        <v>0.41670000000000001</v>
      </c>
      <c r="N150" s="64">
        <v>6.8999999999999999E-3</v>
      </c>
      <c r="O150" s="64">
        <v>8.9999999999999998E-4</v>
      </c>
      <c r="P150" s="64" t="s">
        <v>66</v>
      </c>
      <c r="Q150" s="64" t="s">
        <v>67</v>
      </c>
      <c r="R150" s="64">
        <v>0</v>
      </c>
      <c r="S150" s="64">
        <v>1</v>
      </c>
      <c r="T150" s="64">
        <v>1</v>
      </c>
      <c r="U150" s="64">
        <v>1</v>
      </c>
      <c r="V150" s="65">
        <v>1</v>
      </c>
      <c r="W150" s="64" t="s">
        <v>173</v>
      </c>
      <c r="X150" s="64" t="s">
        <v>55</v>
      </c>
    </row>
    <row r="151" spans="1:24">
      <c r="A151" s="64" t="s">
        <v>530</v>
      </c>
      <c r="B151" s="64" t="s">
        <v>41</v>
      </c>
      <c r="C151" s="64" t="s">
        <v>531</v>
      </c>
      <c r="D151" s="64" t="s">
        <v>532</v>
      </c>
      <c r="E151" s="64" t="s">
        <v>75</v>
      </c>
      <c r="F151" s="64" t="s">
        <v>45</v>
      </c>
      <c r="G151" s="64" t="s">
        <v>46</v>
      </c>
      <c r="H151" s="64" t="s">
        <v>47</v>
      </c>
      <c r="I151" s="64" t="s">
        <v>228</v>
      </c>
      <c r="J151" s="64" t="s">
        <v>229</v>
      </c>
      <c r="K151" s="64" t="s">
        <v>533</v>
      </c>
      <c r="L151" s="64" t="s">
        <v>533</v>
      </c>
      <c r="M151" s="64">
        <v>0.51670000000000005</v>
      </c>
      <c r="N151" s="64">
        <v>8.6E-3</v>
      </c>
      <c r="O151" s="64">
        <v>1.1000000000000001E-3</v>
      </c>
      <c r="P151" s="64" t="s">
        <v>66</v>
      </c>
      <c r="Q151" s="64" t="s">
        <v>53</v>
      </c>
      <c r="R151" s="64">
        <v>0</v>
      </c>
      <c r="S151" s="64">
        <v>1</v>
      </c>
      <c r="T151" s="64">
        <v>1</v>
      </c>
      <c r="U151" s="64">
        <v>1</v>
      </c>
      <c r="V151" s="65">
        <v>1</v>
      </c>
      <c r="W151" s="64" t="s">
        <v>173</v>
      </c>
      <c r="X151" s="64" t="s">
        <v>55</v>
      </c>
    </row>
    <row r="152" spans="1:24">
      <c r="A152" s="64" t="s">
        <v>534</v>
      </c>
      <c r="B152" s="64" t="s">
        <v>41</v>
      </c>
      <c r="C152" s="64" t="s">
        <v>535</v>
      </c>
      <c r="D152" s="64" t="s">
        <v>536</v>
      </c>
      <c r="E152" s="64" t="s">
        <v>537</v>
      </c>
      <c r="F152" s="64" t="s">
        <v>60</v>
      </c>
      <c r="G152" s="64" t="s">
        <v>61</v>
      </c>
      <c r="H152" s="64" t="s">
        <v>61</v>
      </c>
      <c r="I152" s="64" t="s">
        <v>538</v>
      </c>
      <c r="J152" s="64" t="s">
        <v>539</v>
      </c>
      <c r="K152" s="64" t="s">
        <v>540</v>
      </c>
      <c r="L152" s="64" t="s">
        <v>541</v>
      </c>
      <c r="M152" s="64">
        <v>108.6</v>
      </c>
      <c r="N152" s="64">
        <v>1.81</v>
      </c>
      <c r="O152" s="64">
        <v>0.2263</v>
      </c>
      <c r="P152" s="64" t="s">
        <v>66</v>
      </c>
      <c r="Q152" s="64" t="s">
        <v>67</v>
      </c>
      <c r="R152" s="64">
        <v>160</v>
      </c>
      <c r="S152" s="64">
        <v>172</v>
      </c>
      <c r="T152" s="64">
        <v>12</v>
      </c>
      <c r="U152" s="64">
        <v>6.9767441860465115E-2</v>
      </c>
      <c r="V152" s="65">
        <v>6.9767441860465115E-2</v>
      </c>
      <c r="W152" s="64" t="s">
        <v>193</v>
      </c>
      <c r="X152" s="64" t="s">
        <v>55</v>
      </c>
    </row>
    <row r="153" spans="1:24">
      <c r="A153" s="64" t="s">
        <v>534</v>
      </c>
      <c r="B153" s="64" t="s">
        <v>41</v>
      </c>
      <c r="C153" s="64" t="s">
        <v>535</v>
      </c>
      <c r="D153" s="64" t="s">
        <v>536</v>
      </c>
      <c r="E153" s="64" t="s">
        <v>537</v>
      </c>
      <c r="F153" s="64" t="s">
        <v>45</v>
      </c>
      <c r="G153" s="64" t="s">
        <v>46</v>
      </c>
      <c r="H153" s="64" t="s">
        <v>47</v>
      </c>
      <c r="I153" s="64" t="s">
        <v>174</v>
      </c>
      <c r="J153" s="64" t="s">
        <v>175</v>
      </c>
      <c r="K153" s="64" t="s">
        <v>540</v>
      </c>
      <c r="L153" s="64" t="s">
        <v>541</v>
      </c>
      <c r="M153" s="64">
        <v>109.0167</v>
      </c>
      <c r="N153" s="64">
        <v>1.8169</v>
      </c>
      <c r="O153" s="64">
        <v>0.2271</v>
      </c>
      <c r="P153" s="64" t="s">
        <v>66</v>
      </c>
      <c r="Q153" s="64" t="s">
        <v>53</v>
      </c>
      <c r="R153" s="64">
        <v>80</v>
      </c>
      <c r="S153" s="64">
        <v>86</v>
      </c>
      <c r="T153" s="64">
        <v>6</v>
      </c>
      <c r="U153" s="64">
        <v>6.9767441860465115E-2</v>
      </c>
      <c r="V153" s="65">
        <v>6.9767441860465115E-2</v>
      </c>
      <c r="W153" s="64" t="s">
        <v>193</v>
      </c>
      <c r="X153" s="64" t="s">
        <v>55</v>
      </c>
    </row>
    <row r="154" spans="1:24">
      <c r="A154" s="64" t="s">
        <v>542</v>
      </c>
      <c r="B154" s="64" t="s">
        <v>41</v>
      </c>
      <c r="C154" s="64" t="s">
        <v>543</v>
      </c>
      <c r="D154" s="64" t="s">
        <v>510</v>
      </c>
      <c r="E154" s="64" t="s">
        <v>75</v>
      </c>
      <c r="F154" s="64" t="s">
        <v>60</v>
      </c>
      <c r="G154" s="64" t="s">
        <v>61</v>
      </c>
      <c r="H154" s="64" t="s">
        <v>61</v>
      </c>
      <c r="I154" s="64" t="s">
        <v>169</v>
      </c>
      <c r="J154" s="64" t="s">
        <v>170</v>
      </c>
      <c r="K154" s="64" t="s">
        <v>544</v>
      </c>
      <c r="L154" s="64" t="s">
        <v>545</v>
      </c>
      <c r="M154" s="64">
        <v>0.43340000000000001</v>
      </c>
      <c r="N154" s="64">
        <v>7.1999999999999998E-3</v>
      </c>
      <c r="O154" s="64">
        <v>8.9999999999999998E-4</v>
      </c>
      <c r="P154" s="64" t="s">
        <v>66</v>
      </c>
      <c r="Q154" s="64" t="s">
        <v>67</v>
      </c>
      <c r="R154" s="64">
        <v>0</v>
      </c>
      <c r="S154" s="64">
        <v>2</v>
      </c>
      <c r="T154" s="64">
        <v>2</v>
      </c>
      <c r="U154" s="64">
        <v>1</v>
      </c>
      <c r="V154" s="65">
        <v>1</v>
      </c>
      <c r="W154" s="64" t="s">
        <v>193</v>
      </c>
      <c r="X154" s="64" t="s">
        <v>55</v>
      </c>
    </row>
    <row r="155" spans="1:24">
      <c r="A155" s="64" t="s">
        <v>542</v>
      </c>
      <c r="B155" s="64" t="s">
        <v>41</v>
      </c>
      <c r="C155" s="64" t="s">
        <v>543</v>
      </c>
      <c r="D155" s="64" t="s">
        <v>510</v>
      </c>
      <c r="E155" s="64" t="s">
        <v>75</v>
      </c>
      <c r="F155" s="64" t="s">
        <v>45</v>
      </c>
      <c r="G155" s="64" t="s">
        <v>46</v>
      </c>
      <c r="H155" s="64" t="s">
        <v>47</v>
      </c>
      <c r="I155" s="64" t="s">
        <v>99</v>
      </c>
      <c r="J155" s="64" t="s">
        <v>100</v>
      </c>
      <c r="K155" s="64" t="s">
        <v>544</v>
      </c>
      <c r="L155" s="64" t="s">
        <v>545</v>
      </c>
      <c r="M155" s="64">
        <v>0.41660000000000003</v>
      </c>
      <c r="N155" s="64">
        <v>6.8999999999999999E-3</v>
      </c>
      <c r="O155" s="64">
        <v>8.9999999999999998E-4</v>
      </c>
      <c r="P155" s="64" t="s">
        <v>66</v>
      </c>
      <c r="Q155" s="64" t="s">
        <v>53</v>
      </c>
      <c r="R155" s="64">
        <v>0</v>
      </c>
      <c r="S155" s="64">
        <v>1</v>
      </c>
      <c r="T155" s="64">
        <v>1</v>
      </c>
      <c r="U155" s="64">
        <v>1</v>
      </c>
      <c r="V155" s="65">
        <v>1</v>
      </c>
      <c r="W155" s="64" t="s">
        <v>193</v>
      </c>
      <c r="X155" s="64" t="s">
        <v>102</v>
      </c>
    </row>
    <row r="156" spans="1:24">
      <c r="A156" s="64" t="s">
        <v>542</v>
      </c>
      <c r="B156" s="64" t="s">
        <v>41</v>
      </c>
      <c r="C156" s="64" t="s">
        <v>543</v>
      </c>
      <c r="D156" s="64" t="s">
        <v>510</v>
      </c>
      <c r="E156" s="64" t="s">
        <v>75</v>
      </c>
      <c r="F156" s="64" t="s">
        <v>60</v>
      </c>
      <c r="G156" s="64" t="s">
        <v>61</v>
      </c>
      <c r="H156" s="64" t="s">
        <v>61</v>
      </c>
      <c r="I156" s="64" t="s">
        <v>169</v>
      </c>
      <c r="J156" s="64" t="s">
        <v>170</v>
      </c>
      <c r="K156" s="64" t="s">
        <v>546</v>
      </c>
      <c r="L156" s="64" t="s">
        <v>547</v>
      </c>
      <c r="M156" s="64">
        <v>0.85</v>
      </c>
      <c r="N156" s="64">
        <v>1.4200000000000001E-2</v>
      </c>
      <c r="O156" s="64">
        <v>1.8E-3</v>
      </c>
      <c r="P156" s="64" t="s">
        <v>66</v>
      </c>
      <c r="Q156" s="64" t="s">
        <v>67</v>
      </c>
      <c r="R156" s="64">
        <v>0</v>
      </c>
      <c r="S156" s="64">
        <v>1</v>
      </c>
      <c r="T156" s="64">
        <v>1</v>
      </c>
      <c r="U156" s="64">
        <v>1</v>
      </c>
      <c r="V156" s="65">
        <v>1</v>
      </c>
      <c r="W156" s="64" t="s">
        <v>193</v>
      </c>
      <c r="X156" s="64" t="s">
        <v>55</v>
      </c>
    </row>
    <row r="157" spans="1:24">
      <c r="A157" s="64" t="s">
        <v>542</v>
      </c>
      <c r="B157" s="64" t="s">
        <v>41</v>
      </c>
      <c r="C157" s="64" t="s">
        <v>543</v>
      </c>
      <c r="D157" s="64" t="s">
        <v>510</v>
      </c>
      <c r="E157" s="64" t="s">
        <v>75</v>
      </c>
      <c r="F157" s="64" t="s">
        <v>45</v>
      </c>
      <c r="G157" s="64" t="s">
        <v>46</v>
      </c>
      <c r="H157" s="64" t="s">
        <v>47</v>
      </c>
      <c r="I157" s="64" t="s">
        <v>99</v>
      </c>
      <c r="J157" s="64" t="s">
        <v>100</v>
      </c>
      <c r="K157" s="64" t="s">
        <v>546</v>
      </c>
      <c r="L157" s="64" t="s">
        <v>547</v>
      </c>
      <c r="M157" s="64">
        <v>0.93330000000000002</v>
      </c>
      <c r="N157" s="64">
        <v>1.5599999999999999E-2</v>
      </c>
      <c r="O157" s="64">
        <v>1.9E-3</v>
      </c>
      <c r="P157" s="64" t="s">
        <v>66</v>
      </c>
      <c r="Q157" s="64" t="s">
        <v>53</v>
      </c>
      <c r="R157" s="64">
        <v>0</v>
      </c>
      <c r="S157" s="64">
        <v>1</v>
      </c>
      <c r="T157" s="64">
        <v>1</v>
      </c>
      <c r="U157" s="64">
        <v>1</v>
      </c>
      <c r="V157" s="65">
        <v>1</v>
      </c>
      <c r="W157" s="64" t="s">
        <v>370</v>
      </c>
      <c r="X157" s="64" t="s">
        <v>102</v>
      </c>
    </row>
    <row r="158" spans="1:24">
      <c r="A158" s="64" t="s">
        <v>518</v>
      </c>
      <c r="B158" s="64" t="s">
        <v>41</v>
      </c>
      <c r="C158" s="64" t="s">
        <v>519</v>
      </c>
      <c r="D158" s="64" t="s">
        <v>105</v>
      </c>
      <c r="E158" s="64" t="s">
        <v>75</v>
      </c>
      <c r="F158" s="64" t="s">
        <v>60</v>
      </c>
      <c r="G158" s="64" t="s">
        <v>61</v>
      </c>
      <c r="H158" s="64" t="s">
        <v>61</v>
      </c>
      <c r="I158" s="64" t="s">
        <v>62</v>
      </c>
      <c r="J158" s="64" t="s">
        <v>63</v>
      </c>
      <c r="K158" s="64" t="s">
        <v>548</v>
      </c>
      <c r="L158" s="64" t="s">
        <v>549</v>
      </c>
      <c r="M158" s="64">
        <v>0.58330000000000004</v>
      </c>
      <c r="N158" s="64">
        <v>9.7000000000000003E-3</v>
      </c>
      <c r="O158" s="64">
        <v>1.1999999999999999E-3</v>
      </c>
      <c r="P158" s="64" t="s">
        <v>66</v>
      </c>
      <c r="Q158" s="64" t="s">
        <v>67</v>
      </c>
      <c r="R158" s="64">
        <v>64</v>
      </c>
      <c r="S158" s="64">
        <v>66</v>
      </c>
      <c r="T158" s="64">
        <v>2</v>
      </c>
      <c r="U158" s="64">
        <v>3.0303030303030304E-2</v>
      </c>
      <c r="V158" s="65">
        <v>3.0303030303030304E-2</v>
      </c>
      <c r="W158" s="64" t="s">
        <v>193</v>
      </c>
      <c r="X158" s="64" t="s">
        <v>55</v>
      </c>
    </row>
    <row r="159" spans="1:24">
      <c r="A159" s="64" t="s">
        <v>518</v>
      </c>
      <c r="B159" s="64" t="s">
        <v>41</v>
      </c>
      <c r="C159" s="64" t="s">
        <v>519</v>
      </c>
      <c r="D159" s="64" t="s">
        <v>105</v>
      </c>
      <c r="E159" s="64" t="s">
        <v>75</v>
      </c>
      <c r="F159" s="64" t="s">
        <v>45</v>
      </c>
      <c r="G159" s="64" t="s">
        <v>46</v>
      </c>
      <c r="H159" s="64" t="s">
        <v>47</v>
      </c>
      <c r="I159" s="64" t="s">
        <v>81</v>
      </c>
      <c r="J159" s="64" t="s">
        <v>82</v>
      </c>
      <c r="K159" s="64" t="s">
        <v>548</v>
      </c>
      <c r="L159" s="64" t="s">
        <v>549</v>
      </c>
      <c r="M159" s="64">
        <v>0.66669999999999996</v>
      </c>
      <c r="N159" s="64">
        <v>1.11E-2</v>
      </c>
      <c r="O159" s="64">
        <v>1.4E-3</v>
      </c>
      <c r="P159" s="64" t="s">
        <v>66</v>
      </c>
      <c r="Q159" s="64" t="s">
        <v>53</v>
      </c>
      <c r="R159" s="64">
        <v>32</v>
      </c>
      <c r="S159" s="64">
        <v>33</v>
      </c>
      <c r="T159" s="64">
        <v>1</v>
      </c>
      <c r="U159" s="64">
        <v>3.0303030303030304E-2</v>
      </c>
      <c r="V159" s="65">
        <v>3.0303030303030304E-2</v>
      </c>
      <c r="W159" s="64" t="s">
        <v>193</v>
      </c>
      <c r="X159" s="64" t="s">
        <v>55</v>
      </c>
    </row>
    <row r="160" spans="1:24">
      <c r="A160" s="64" t="s">
        <v>550</v>
      </c>
      <c r="B160" s="64" t="s">
        <v>41</v>
      </c>
      <c r="C160" s="64" t="s">
        <v>551</v>
      </c>
      <c r="D160" s="64" t="s">
        <v>552</v>
      </c>
      <c r="E160" s="64" t="s">
        <v>94</v>
      </c>
      <c r="F160" s="64" t="s">
        <v>60</v>
      </c>
      <c r="G160" s="64" t="s">
        <v>61</v>
      </c>
      <c r="H160" s="64" t="s">
        <v>61</v>
      </c>
      <c r="I160" s="64" t="s">
        <v>132</v>
      </c>
      <c r="J160" s="64" t="s">
        <v>133</v>
      </c>
      <c r="K160" s="64" t="s">
        <v>553</v>
      </c>
      <c r="L160" s="64" t="s">
        <v>553</v>
      </c>
      <c r="M160" s="64">
        <v>0.48330000000000001</v>
      </c>
      <c r="N160" s="64">
        <v>8.0999999999999996E-3</v>
      </c>
      <c r="O160" s="64">
        <v>1E-3</v>
      </c>
      <c r="P160" s="64" t="s">
        <v>66</v>
      </c>
      <c r="Q160" s="64" t="s">
        <v>97</v>
      </c>
      <c r="R160" s="64">
        <v>0</v>
      </c>
      <c r="S160" s="64">
        <v>1</v>
      </c>
      <c r="T160" s="64">
        <v>1</v>
      </c>
      <c r="U160" s="64">
        <v>1</v>
      </c>
      <c r="V160" s="65">
        <v>1</v>
      </c>
      <c r="W160" s="64" t="s">
        <v>173</v>
      </c>
      <c r="X160" s="64" t="s">
        <v>55</v>
      </c>
    </row>
    <row r="161" spans="1:24">
      <c r="A161" s="64" t="s">
        <v>550</v>
      </c>
      <c r="B161" s="64" t="s">
        <v>41</v>
      </c>
      <c r="C161" s="64" t="s">
        <v>551</v>
      </c>
      <c r="D161" s="64" t="s">
        <v>552</v>
      </c>
      <c r="E161" s="64" t="s">
        <v>94</v>
      </c>
      <c r="F161" s="64" t="s">
        <v>45</v>
      </c>
      <c r="G161" s="64" t="s">
        <v>46</v>
      </c>
      <c r="H161" s="64" t="s">
        <v>47</v>
      </c>
      <c r="I161" s="64" t="s">
        <v>48</v>
      </c>
      <c r="J161" s="64" t="s">
        <v>49</v>
      </c>
      <c r="K161" s="64" t="s">
        <v>553</v>
      </c>
      <c r="L161" s="64" t="s">
        <v>553</v>
      </c>
      <c r="M161" s="64">
        <v>0.51659999999999995</v>
      </c>
      <c r="N161" s="64">
        <v>8.6E-3</v>
      </c>
      <c r="O161" s="64">
        <v>1.1000000000000001E-3</v>
      </c>
      <c r="P161" s="64" t="s">
        <v>66</v>
      </c>
      <c r="Q161" s="64" t="s">
        <v>53</v>
      </c>
      <c r="R161" s="64">
        <v>0</v>
      </c>
      <c r="S161" s="64">
        <v>1</v>
      </c>
      <c r="T161" s="64">
        <v>1</v>
      </c>
      <c r="U161" s="64">
        <v>1</v>
      </c>
      <c r="V161" s="65">
        <v>1</v>
      </c>
      <c r="W161" s="64" t="s">
        <v>173</v>
      </c>
      <c r="X161" s="64" t="s">
        <v>55</v>
      </c>
    </row>
    <row r="162" spans="1:24">
      <c r="A162" s="64" t="s">
        <v>504</v>
      </c>
      <c r="B162" s="64" t="s">
        <v>41</v>
      </c>
      <c r="C162" s="64" t="s">
        <v>505</v>
      </c>
      <c r="D162" s="64" t="s">
        <v>58</v>
      </c>
      <c r="E162" s="64" t="s">
        <v>59</v>
      </c>
      <c r="F162" s="64" t="s">
        <v>60</v>
      </c>
      <c r="G162" s="64" t="s">
        <v>61</v>
      </c>
      <c r="H162" s="64" t="s">
        <v>61</v>
      </c>
      <c r="I162" s="64" t="s">
        <v>62</v>
      </c>
      <c r="J162" s="64" t="s">
        <v>63</v>
      </c>
      <c r="K162" s="64" t="s">
        <v>554</v>
      </c>
      <c r="L162" s="64" t="s">
        <v>555</v>
      </c>
      <c r="M162" s="64">
        <v>0.45</v>
      </c>
      <c r="N162" s="64">
        <v>7.4999999999999997E-3</v>
      </c>
      <c r="O162" s="64">
        <v>8.9999999999999998E-4</v>
      </c>
      <c r="P162" s="64" t="s">
        <v>66</v>
      </c>
      <c r="Q162" s="64" t="s">
        <v>67</v>
      </c>
      <c r="R162" s="64">
        <v>0</v>
      </c>
      <c r="S162" s="64">
        <v>1</v>
      </c>
      <c r="T162" s="64">
        <v>1</v>
      </c>
      <c r="U162" s="64">
        <v>1</v>
      </c>
      <c r="V162" s="65">
        <v>1</v>
      </c>
      <c r="W162" s="64" t="s">
        <v>265</v>
      </c>
      <c r="X162" s="64" t="s">
        <v>55</v>
      </c>
    </row>
    <row r="163" spans="1:24">
      <c r="A163" s="64" t="s">
        <v>556</v>
      </c>
      <c r="B163" s="64" t="s">
        <v>41</v>
      </c>
      <c r="C163" s="64" t="s">
        <v>557</v>
      </c>
      <c r="D163" s="64" t="s">
        <v>558</v>
      </c>
      <c r="E163" s="64" t="s">
        <v>234</v>
      </c>
      <c r="F163" s="64" t="s">
        <v>60</v>
      </c>
      <c r="G163" s="64" t="s">
        <v>61</v>
      </c>
      <c r="H163" s="64" t="s">
        <v>61</v>
      </c>
      <c r="I163" s="64" t="s">
        <v>87</v>
      </c>
      <c r="J163" s="64" t="s">
        <v>88</v>
      </c>
      <c r="K163" s="64" t="s">
        <v>559</v>
      </c>
      <c r="L163" s="64" t="s">
        <v>560</v>
      </c>
      <c r="M163" s="64">
        <v>4.25</v>
      </c>
      <c r="N163" s="64">
        <v>7.0800000000000002E-2</v>
      </c>
      <c r="O163" s="64">
        <v>8.8999999999999999E-3</v>
      </c>
      <c r="P163" s="64" t="s">
        <v>66</v>
      </c>
      <c r="Q163" s="64" t="s">
        <v>67</v>
      </c>
      <c r="R163" s="64">
        <v>0</v>
      </c>
      <c r="S163" s="64">
        <v>1</v>
      </c>
      <c r="T163" s="64">
        <v>1</v>
      </c>
      <c r="U163" s="64">
        <v>1</v>
      </c>
      <c r="V163" s="65">
        <v>1</v>
      </c>
      <c r="W163" s="64" t="s">
        <v>193</v>
      </c>
      <c r="X163" s="64" t="s">
        <v>55</v>
      </c>
    </row>
    <row r="164" spans="1:24">
      <c r="A164" s="64" t="s">
        <v>556</v>
      </c>
      <c r="B164" s="64" t="s">
        <v>41</v>
      </c>
      <c r="C164" s="64" t="s">
        <v>557</v>
      </c>
      <c r="D164" s="64" t="s">
        <v>558</v>
      </c>
      <c r="E164" s="64" t="s">
        <v>234</v>
      </c>
      <c r="F164" s="64" t="s">
        <v>45</v>
      </c>
      <c r="G164" s="64" t="s">
        <v>46</v>
      </c>
      <c r="H164" s="64" t="s">
        <v>47</v>
      </c>
      <c r="I164" s="64" t="s">
        <v>271</v>
      </c>
      <c r="J164" s="64" t="s">
        <v>272</v>
      </c>
      <c r="K164" s="64" t="s">
        <v>559</v>
      </c>
      <c r="L164" s="64" t="s">
        <v>560</v>
      </c>
      <c r="M164" s="64">
        <v>4.3</v>
      </c>
      <c r="N164" s="64">
        <v>7.17E-2</v>
      </c>
      <c r="O164" s="64">
        <v>8.9999999999999993E-3</v>
      </c>
      <c r="P164" s="64" t="s">
        <v>66</v>
      </c>
      <c r="Q164" s="64" t="s">
        <v>53</v>
      </c>
      <c r="R164" s="64">
        <v>0</v>
      </c>
      <c r="S164" s="64">
        <v>1</v>
      </c>
      <c r="T164" s="64">
        <v>1</v>
      </c>
      <c r="U164" s="64">
        <v>1</v>
      </c>
      <c r="V164" s="65">
        <v>1</v>
      </c>
      <c r="W164" s="64" t="s">
        <v>193</v>
      </c>
      <c r="X164" s="64" t="s">
        <v>102</v>
      </c>
    </row>
    <row r="165" spans="1:24">
      <c r="A165" s="64" t="s">
        <v>561</v>
      </c>
      <c r="B165" s="64" t="s">
        <v>41</v>
      </c>
      <c r="C165" s="64" t="s">
        <v>562</v>
      </c>
      <c r="D165" s="64" t="s">
        <v>563</v>
      </c>
      <c r="E165" s="64" t="s">
        <v>189</v>
      </c>
      <c r="F165" s="64" t="s">
        <v>60</v>
      </c>
      <c r="G165" s="64" t="s">
        <v>61</v>
      </c>
      <c r="H165" s="64" t="s">
        <v>61</v>
      </c>
      <c r="I165" s="64" t="s">
        <v>150</v>
      </c>
      <c r="J165" s="64" t="s">
        <v>151</v>
      </c>
      <c r="K165" s="64" t="s">
        <v>564</v>
      </c>
      <c r="L165" s="64" t="s">
        <v>565</v>
      </c>
      <c r="M165" s="64">
        <v>0.41670000000000001</v>
      </c>
      <c r="N165" s="64">
        <v>6.8999999999999999E-3</v>
      </c>
      <c r="O165" s="64">
        <v>8.9999999999999998E-4</v>
      </c>
      <c r="P165" s="64" t="s">
        <v>66</v>
      </c>
      <c r="Q165" s="64" t="s">
        <v>67</v>
      </c>
      <c r="R165" s="64">
        <v>0</v>
      </c>
      <c r="S165" s="64">
        <v>10</v>
      </c>
      <c r="T165" s="64">
        <v>10</v>
      </c>
      <c r="U165" s="64">
        <v>1</v>
      </c>
      <c r="V165" s="65">
        <v>1</v>
      </c>
      <c r="W165" s="64" t="s">
        <v>265</v>
      </c>
      <c r="X165" s="64" t="s">
        <v>55</v>
      </c>
    </row>
    <row r="166" spans="1:24">
      <c r="A166" s="64" t="s">
        <v>561</v>
      </c>
      <c r="B166" s="64" t="s">
        <v>41</v>
      </c>
      <c r="C166" s="64" t="s">
        <v>562</v>
      </c>
      <c r="D166" s="64" t="s">
        <v>563</v>
      </c>
      <c r="E166" s="64" t="s">
        <v>189</v>
      </c>
      <c r="F166" s="64" t="s">
        <v>45</v>
      </c>
      <c r="G166" s="64" t="s">
        <v>46</v>
      </c>
      <c r="H166" s="64" t="s">
        <v>47</v>
      </c>
      <c r="I166" s="64" t="s">
        <v>99</v>
      </c>
      <c r="J166" s="64" t="s">
        <v>100</v>
      </c>
      <c r="K166" s="64" t="s">
        <v>564</v>
      </c>
      <c r="L166" s="64" t="s">
        <v>565</v>
      </c>
      <c r="M166" s="64">
        <v>0.7</v>
      </c>
      <c r="N166" s="64">
        <v>1.17E-2</v>
      </c>
      <c r="O166" s="64">
        <v>1.5E-3</v>
      </c>
      <c r="P166" s="64" t="s">
        <v>66</v>
      </c>
      <c r="Q166" s="64" t="s">
        <v>53</v>
      </c>
      <c r="R166" s="64">
        <v>0</v>
      </c>
      <c r="S166" s="64">
        <v>5</v>
      </c>
      <c r="T166" s="64">
        <v>5</v>
      </c>
      <c r="U166" s="64">
        <v>1</v>
      </c>
      <c r="V166" s="65">
        <v>1</v>
      </c>
      <c r="W166" s="64" t="s">
        <v>265</v>
      </c>
      <c r="X166" s="64" t="s">
        <v>102</v>
      </c>
    </row>
    <row r="167" spans="1:24">
      <c r="A167" s="64" t="s">
        <v>561</v>
      </c>
      <c r="B167" s="64" t="s">
        <v>41</v>
      </c>
      <c r="C167" s="64" t="s">
        <v>562</v>
      </c>
      <c r="D167" s="64" t="s">
        <v>563</v>
      </c>
      <c r="E167" s="64" t="s">
        <v>189</v>
      </c>
      <c r="F167" s="64" t="s">
        <v>60</v>
      </c>
      <c r="G167" s="64" t="s">
        <v>61</v>
      </c>
      <c r="H167" s="64" t="s">
        <v>61</v>
      </c>
      <c r="I167" s="64" t="s">
        <v>150</v>
      </c>
      <c r="J167" s="64" t="s">
        <v>151</v>
      </c>
      <c r="K167" s="64" t="s">
        <v>566</v>
      </c>
      <c r="L167" s="64" t="s">
        <v>566</v>
      </c>
      <c r="M167" s="64">
        <v>0.61670000000000003</v>
      </c>
      <c r="N167" s="64">
        <v>1.03E-2</v>
      </c>
      <c r="O167" s="64">
        <v>1.2999999999999999E-3</v>
      </c>
      <c r="P167" s="64" t="s">
        <v>66</v>
      </c>
      <c r="Q167" s="64" t="s">
        <v>67</v>
      </c>
      <c r="R167" s="64">
        <v>0</v>
      </c>
      <c r="S167" s="64">
        <v>2</v>
      </c>
      <c r="T167" s="64">
        <v>2</v>
      </c>
      <c r="U167" s="64">
        <v>1</v>
      </c>
      <c r="V167" s="65">
        <v>1</v>
      </c>
      <c r="W167" s="64" t="s">
        <v>265</v>
      </c>
      <c r="X167" s="64" t="s">
        <v>55</v>
      </c>
    </row>
    <row r="168" spans="1:24">
      <c r="A168" s="64" t="s">
        <v>561</v>
      </c>
      <c r="B168" s="64" t="s">
        <v>41</v>
      </c>
      <c r="C168" s="64" t="s">
        <v>562</v>
      </c>
      <c r="D168" s="64" t="s">
        <v>563</v>
      </c>
      <c r="E168" s="64" t="s">
        <v>189</v>
      </c>
      <c r="F168" s="64" t="s">
        <v>45</v>
      </c>
      <c r="G168" s="64" t="s">
        <v>46</v>
      </c>
      <c r="H168" s="64" t="s">
        <v>47</v>
      </c>
      <c r="I168" s="64" t="s">
        <v>99</v>
      </c>
      <c r="J168" s="64" t="s">
        <v>100</v>
      </c>
      <c r="K168" s="64" t="s">
        <v>566</v>
      </c>
      <c r="L168" s="64" t="s">
        <v>567</v>
      </c>
      <c r="M168" s="64">
        <v>0.66669999999999996</v>
      </c>
      <c r="N168" s="64">
        <v>1.11E-2</v>
      </c>
      <c r="O168" s="64">
        <v>1.4E-3</v>
      </c>
      <c r="P168" s="64" t="s">
        <v>66</v>
      </c>
      <c r="Q168" s="64" t="s">
        <v>53</v>
      </c>
      <c r="R168" s="64">
        <v>0</v>
      </c>
      <c r="S168" s="64">
        <v>1</v>
      </c>
      <c r="T168" s="64">
        <v>1</v>
      </c>
      <c r="U168" s="64">
        <v>1</v>
      </c>
      <c r="V168" s="65">
        <v>1</v>
      </c>
      <c r="W168" s="64" t="s">
        <v>265</v>
      </c>
      <c r="X168" s="64" t="s">
        <v>102</v>
      </c>
    </row>
    <row r="169" spans="1:24">
      <c r="A169" s="64" t="s">
        <v>568</v>
      </c>
      <c r="B169" s="64" t="s">
        <v>41</v>
      </c>
      <c r="C169" s="64" t="s">
        <v>569</v>
      </c>
      <c r="D169" s="64" t="s">
        <v>570</v>
      </c>
      <c r="E169" s="64" t="s">
        <v>117</v>
      </c>
      <c r="F169" s="64" t="s">
        <v>60</v>
      </c>
      <c r="G169" s="64" t="s">
        <v>61</v>
      </c>
      <c r="H169" s="64" t="s">
        <v>61</v>
      </c>
      <c r="I169" s="64" t="s">
        <v>62</v>
      </c>
      <c r="J169" s="64" t="s">
        <v>63</v>
      </c>
      <c r="K169" s="64" t="s">
        <v>571</v>
      </c>
      <c r="L169" s="64" t="s">
        <v>572</v>
      </c>
      <c r="M169" s="64">
        <v>10.35</v>
      </c>
      <c r="N169" s="64">
        <v>0.17249999999999999</v>
      </c>
      <c r="O169" s="64">
        <v>2.1600000000000001E-2</v>
      </c>
      <c r="P169" s="64" t="s">
        <v>66</v>
      </c>
      <c r="Q169" s="64" t="s">
        <v>67</v>
      </c>
      <c r="R169" s="64">
        <v>0</v>
      </c>
      <c r="S169" s="64">
        <v>244</v>
      </c>
      <c r="T169" s="64">
        <v>244</v>
      </c>
      <c r="U169" s="64">
        <v>1</v>
      </c>
      <c r="V169" s="65">
        <v>1</v>
      </c>
      <c r="W169" s="64" t="s">
        <v>193</v>
      </c>
      <c r="X169" s="64" t="s">
        <v>55</v>
      </c>
    </row>
    <row r="170" spans="1:24">
      <c r="A170" s="64" t="s">
        <v>568</v>
      </c>
      <c r="B170" s="64" t="s">
        <v>41</v>
      </c>
      <c r="C170" s="64" t="s">
        <v>569</v>
      </c>
      <c r="D170" s="64" t="s">
        <v>570</v>
      </c>
      <c r="E170" s="64" t="s">
        <v>117</v>
      </c>
      <c r="F170" s="64" t="s">
        <v>45</v>
      </c>
      <c r="G170" s="64" t="s">
        <v>46</v>
      </c>
      <c r="H170" s="64" t="s">
        <v>47</v>
      </c>
      <c r="I170" s="64" t="s">
        <v>573</v>
      </c>
      <c r="J170" s="64" t="s">
        <v>574</v>
      </c>
      <c r="K170" s="64" t="s">
        <v>571</v>
      </c>
      <c r="L170" s="64" t="s">
        <v>575</v>
      </c>
      <c r="M170" s="64">
        <v>9.65</v>
      </c>
      <c r="N170" s="64">
        <v>0.1608</v>
      </c>
      <c r="O170" s="64">
        <v>2.01E-2</v>
      </c>
      <c r="P170" s="64" t="s">
        <v>66</v>
      </c>
      <c r="Q170" s="64" t="s">
        <v>53</v>
      </c>
      <c r="R170" s="64">
        <v>0</v>
      </c>
      <c r="S170" s="64">
        <v>122</v>
      </c>
      <c r="T170" s="64">
        <v>122</v>
      </c>
      <c r="U170" s="64">
        <v>1</v>
      </c>
      <c r="V170" s="65">
        <v>1</v>
      </c>
      <c r="W170" s="64" t="s">
        <v>193</v>
      </c>
      <c r="X170" s="64" t="s">
        <v>55</v>
      </c>
    </row>
    <row r="171" spans="1:24">
      <c r="A171" s="64" t="s">
        <v>568</v>
      </c>
      <c r="B171" s="64" t="s">
        <v>41</v>
      </c>
      <c r="C171" s="64" t="s">
        <v>569</v>
      </c>
      <c r="D171" s="64" t="s">
        <v>570</v>
      </c>
      <c r="E171" s="64" t="s">
        <v>117</v>
      </c>
      <c r="F171" s="64" t="s">
        <v>45</v>
      </c>
      <c r="G171" s="64" t="s">
        <v>46</v>
      </c>
      <c r="H171" s="64" t="s">
        <v>47</v>
      </c>
      <c r="I171" s="64" t="s">
        <v>81</v>
      </c>
      <c r="J171" s="64" t="s">
        <v>82</v>
      </c>
      <c r="K171" s="64" t="s">
        <v>571</v>
      </c>
      <c r="L171" s="64" t="s">
        <v>572</v>
      </c>
      <c r="M171" s="64">
        <v>10.45</v>
      </c>
      <c r="N171" s="64">
        <v>0.17419999999999999</v>
      </c>
      <c r="O171" s="64">
        <v>2.18E-2</v>
      </c>
      <c r="P171" s="64" t="s">
        <v>66</v>
      </c>
      <c r="Q171" s="64" t="s">
        <v>53</v>
      </c>
      <c r="R171" s="64">
        <v>0</v>
      </c>
      <c r="S171" s="64">
        <v>1</v>
      </c>
      <c r="T171" s="64">
        <v>1</v>
      </c>
      <c r="U171" s="64">
        <v>1</v>
      </c>
      <c r="V171" s="65">
        <v>1</v>
      </c>
      <c r="W171" s="64" t="s">
        <v>193</v>
      </c>
      <c r="X171" s="64" t="s">
        <v>55</v>
      </c>
    </row>
    <row r="172" spans="1:24">
      <c r="A172" s="64" t="s">
        <v>568</v>
      </c>
      <c r="B172" s="64" t="s">
        <v>41</v>
      </c>
      <c r="C172" s="64" t="s">
        <v>569</v>
      </c>
      <c r="D172" s="64" t="s">
        <v>570</v>
      </c>
      <c r="E172" s="64" t="s">
        <v>117</v>
      </c>
      <c r="F172" s="64" t="s">
        <v>60</v>
      </c>
      <c r="G172" s="64" t="s">
        <v>61</v>
      </c>
      <c r="H172" s="64" t="s">
        <v>61</v>
      </c>
      <c r="I172" s="64" t="s">
        <v>62</v>
      </c>
      <c r="J172" s="64" t="s">
        <v>63</v>
      </c>
      <c r="K172" s="64" t="s">
        <v>576</v>
      </c>
      <c r="L172" s="64" t="s">
        <v>577</v>
      </c>
      <c r="M172" s="64">
        <v>6.4667000000000003</v>
      </c>
      <c r="N172" s="64">
        <v>0.10780000000000001</v>
      </c>
      <c r="O172" s="64">
        <v>1.35E-2</v>
      </c>
      <c r="P172" s="64" t="s">
        <v>66</v>
      </c>
      <c r="Q172" s="64" t="s">
        <v>67</v>
      </c>
      <c r="R172" s="64">
        <v>0</v>
      </c>
      <c r="S172" s="64">
        <v>2</v>
      </c>
      <c r="T172" s="64">
        <v>2</v>
      </c>
      <c r="U172" s="64">
        <v>1</v>
      </c>
      <c r="V172" s="65">
        <v>1</v>
      </c>
      <c r="W172" s="64" t="s">
        <v>193</v>
      </c>
      <c r="X172" s="64" t="s">
        <v>55</v>
      </c>
    </row>
    <row r="173" spans="1:24">
      <c r="A173" s="64" t="s">
        <v>568</v>
      </c>
      <c r="B173" s="64" t="s">
        <v>41</v>
      </c>
      <c r="C173" s="64" t="s">
        <v>569</v>
      </c>
      <c r="D173" s="64" t="s">
        <v>570</v>
      </c>
      <c r="E173" s="64" t="s">
        <v>117</v>
      </c>
      <c r="F173" s="64" t="s">
        <v>45</v>
      </c>
      <c r="G173" s="64" t="s">
        <v>46</v>
      </c>
      <c r="H173" s="64" t="s">
        <v>47</v>
      </c>
      <c r="I173" s="64" t="s">
        <v>81</v>
      </c>
      <c r="J173" s="64" t="s">
        <v>82</v>
      </c>
      <c r="K173" s="64" t="s">
        <v>578</v>
      </c>
      <c r="L173" s="64" t="s">
        <v>577</v>
      </c>
      <c r="M173" s="64">
        <v>6.5</v>
      </c>
      <c r="N173" s="64">
        <v>0.10829999999999999</v>
      </c>
      <c r="O173" s="64">
        <v>1.35E-2</v>
      </c>
      <c r="P173" s="64" t="s">
        <v>66</v>
      </c>
      <c r="Q173" s="64" t="s">
        <v>97</v>
      </c>
      <c r="R173" s="64">
        <v>0</v>
      </c>
      <c r="S173" s="64">
        <v>1</v>
      </c>
      <c r="T173" s="64">
        <v>1</v>
      </c>
      <c r="U173" s="64">
        <v>1</v>
      </c>
      <c r="V173" s="65">
        <v>1</v>
      </c>
      <c r="W173" s="64" t="s">
        <v>193</v>
      </c>
      <c r="X173" s="64" t="s">
        <v>55</v>
      </c>
    </row>
    <row r="174" spans="1:24">
      <c r="A174" s="64" t="s">
        <v>579</v>
      </c>
      <c r="B174" s="64" t="s">
        <v>41</v>
      </c>
      <c r="C174" s="64" t="s">
        <v>580</v>
      </c>
      <c r="D174" s="64" t="s">
        <v>158</v>
      </c>
      <c r="E174" s="64" t="s">
        <v>142</v>
      </c>
      <c r="F174" s="64" t="s">
        <v>235</v>
      </c>
      <c r="G174" s="64" t="s">
        <v>235</v>
      </c>
      <c r="H174" s="64" t="s">
        <v>236</v>
      </c>
      <c r="I174" s="64" t="s">
        <v>581</v>
      </c>
      <c r="J174" s="64" t="s">
        <v>582</v>
      </c>
      <c r="K174" s="64" t="s">
        <v>583</v>
      </c>
      <c r="L174" s="64" t="s">
        <v>583</v>
      </c>
      <c r="M174" s="64">
        <v>0.5333</v>
      </c>
      <c r="N174" s="64">
        <v>8.8999999999999999E-3</v>
      </c>
      <c r="O174" s="64">
        <v>1.1000000000000001E-3</v>
      </c>
      <c r="P174" s="64" t="s">
        <v>66</v>
      </c>
      <c r="Q174" s="64" t="s">
        <v>108</v>
      </c>
      <c r="R174" s="64">
        <v>160</v>
      </c>
      <c r="S174" s="64">
        <v>164</v>
      </c>
      <c r="T174" s="64">
        <v>4</v>
      </c>
      <c r="U174" s="64">
        <v>2.4390243902439025E-2</v>
      </c>
      <c r="V174" s="65">
        <v>2.4390243902439025E-2</v>
      </c>
      <c r="W174" s="64" t="s">
        <v>193</v>
      </c>
      <c r="X174" s="64" t="s">
        <v>55</v>
      </c>
    </row>
    <row r="175" spans="1:24">
      <c r="A175" s="64" t="s">
        <v>579</v>
      </c>
      <c r="B175" s="64" t="s">
        <v>41</v>
      </c>
      <c r="C175" s="64" t="s">
        <v>580</v>
      </c>
      <c r="D175" s="64" t="s">
        <v>158</v>
      </c>
      <c r="E175" s="64" t="s">
        <v>142</v>
      </c>
      <c r="F175" s="64" t="s">
        <v>45</v>
      </c>
      <c r="G175" s="64" t="s">
        <v>46</v>
      </c>
      <c r="H175" s="64" t="s">
        <v>118</v>
      </c>
      <c r="I175" s="64" t="s">
        <v>203</v>
      </c>
      <c r="J175" s="64" t="s">
        <v>204</v>
      </c>
      <c r="K175" s="64" t="s">
        <v>583</v>
      </c>
      <c r="L175" s="64" t="s">
        <v>584</v>
      </c>
      <c r="M175" s="64">
        <v>0.73329999999999995</v>
      </c>
      <c r="N175" s="64">
        <v>1.2200000000000001E-2</v>
      </c>
      <c r="O175" s="64">
        <v>1.5E-3</v>
      </c>
      <c r="P175" s="64" t="s">
        <v>66</v>
      </c>
      <c r="Q175" s="64" t="s">
        <v>53</v>
      </c>
      <c r="R175" s="64">
        <v>80</v>
      </c>
      <c r="S175" s="64">
        <v>82</v>
      </c>
      <c r="T175" s="64">
        <v>2</v>
      </c>
      <c r="U175" s="64">
        <v>2.4390243902439025E-2</v>
      </c>
      <c r="V175" s="65">
        <v>2.4390243902439025E-2</v>
      </c>
      <c r="W175" s="64" t="s">
        <v>193</v>
      </c>
      <c r="X175" s="64" t="s">
        <v>55</v>
      </c>
    </row>
    <row r="176" spans="1:24">
      <c r="A176" s="64" t="s">
        <v>585</v>
      </c>
      <c r="B176" s="64" t="s">
        <v>41</v>
      </c>
      <c r="C176" s="64" t="s">
        <v>586</v>
      </c>
      <c r="D176" s="64" t="s">
        <v>587</v>
      </c>
      <c r="E176" s="64" t="s">
        <v>117</v>
      </c>
      <c r="F176" s="64" t="s">
        <v>45</v>
      </c>
      <c r="G176" s="64" t="s">
        <v>46</v>
      </c>
      <c r="H176" s="64" t="s">
        <v>118</v>
      </c>
      <c r="I176" s="64" t="s">
        <v>203</v>
      </c>
      <c r="J176" s="64" t="s">
        <v>204</v>
      </c>
      <c r="K176" s="64" t="s">
        <v>588</v>
      </c>
      <c r="L176" s="64" t="s">
        <v>589</v>
      </c>
      <c r="M176" s="64">
        <v>9.6832999999999991</v>
      </c>
      <c r="N176" s="64">
        <v>0.16139999999999999</v>
      </c>
      <c r="O176" s="64">
        <v>2.0199999999999999E-2</v>
      </c>
      <c r="P176" s="64" t="s">
        <v>66</v>
      </c>
      <c r="Q176" s="64" t="s">
        <v>53</v>
      </c>
      <c r="R176" s="64">
        <v>50</v>
      </c>
      <c r="S176" s="64">
        <v>100</v>
      </c>
      <c r="T176" s="64">
        <v>50</v>
      </c>
      <c r="U176" s="64">
        <v>0.5</v>
      </c>
      <c r="V176" s="65">
        <v>0.5</v>
      </c>
      <c r="W176" s="64" t="s">
        <v>54</v>
      </c>
      <c r="X176" s="64" t="s">
        <v>55</v>
      </c>
    </row>
    <row r="177" spans="1:24">
      <c r="A177" s="64" t="s">
        <v>590</v>
      </c>
      <c r="B177" s="64" t="s">
        <v>41</v>
      </c>
      <c r="C177" s="64" t="s">
        <v>591</v>
      </c>
      <c r="D177" s="64" t="s">
        <v>592</v>
      </c>
      <c r="E177" s="64" t="s">
        <v>117</v>
      </c>
      <c r="F177" s="64" t="s">
        <v>45</v>
      </c>
      <c r="G177" s="64" t="s">
        <v>46</v>
      </c>
      <c r="H177" s="64" t="s">
        <v>118</v>
      </c>
      <c r="I177" s="64" t="s">
        <v>203</v>
      </c>
      <c r="J177" s="64" t="s">
        <v>204</v>
      </c>
      <c r="K177" s="64" t="s">
        <v>593</v>
      </c>
      <c r="L177" s="64" t="s">
        <v>594</v>
      </c>
      <c r="M177" s="64">
        <v>3.35</v>
      </c>
      <c r="N177" s="64">
        <v>5.5800000000000002E-2</v>
      </c>
      <c r="O177" s="64">
        <v>7.0000000000000001E-3</v>
      </c>
      <c r="P177" s="64" t="s">
        <v>66</v>
      </c>
      <c r="Q177" s="64" t="s">
        <v>53</v>
      </c>
      <c r="R177" s="64">
        <v>4700</v>
      </c>
      <c r="S177" s="64">
        <v>4750</v>
      </c>
      <c r="T177" s="64">
        <v>50</v>
      </c>
      <c r="U177" s="64">
        <v>1.0526315789473684E-2</v>
      </c>
      <c r="V177" s="65">
        <v>1.0526315789473684E-2</v>
      </c>
      <c r="W177" s="64" t="s">
        <v>595</v>
      </c>
      <c r="X177" s="64" t="s">
        <v>55</v>
      </c>
    </row>
    <row r="178" spans="1:24">
      <c r="A178" s="64" t="s">
        <v>596</v>
      </c>
      <c r="B178" s="64" t="s">
        <v>41</v>
      </c>
      <c r="C178" s="64" t="s">
        <v>597</v>
      </c>
      <c r="D178" s="64" t="s">
        <v>598</v>
      </c>
      <c r="E178" s="64" t="s">
        <v>599</v>
      </c>
      <c r="F178" s="64" t="s">
        <v>60</v>
      </c>
      <c r="G178" s="64" t="s">
        <v>61</v>
      </c>
      <c r="H178" s="64" t="s">
        <v>61</v>
      </c>
      <c r="I178" s="64" t="s">
        <v>62</v>
      </c>
      <c r="J178" s="64" t="s">
        <v>63</v>
      </c>
      <c r="K178" s="64" t="s">
        <v>600</v>
      </c>
      <c r="L178" s="64" t="s">
        <v>601</v>
      </c>
      <c r="M178" s="64">
        <v>0.21659999999999999</v>
      </c>
      <c r="N178" s="64">
        <v>3.5999999999999999E-3</v>
      </c>
      <c r="O178" s="64">
        <v>5.0000000000000001E-4</v>
      </c>
      <c r="P178" s="64" t="s">
        <v>66</v>
      </c>
      <c r="Q178" s="64" t="s">
        <v>67</v>
      </c>
      <c r="R178" s="64">
        <v>0</v>
      </c>
      <c r="S178" s="64">
        <v>1</v>
      </c>
      <c r="T178" s="64">
        <v>1</v>
      </c>
      <c r="U178" s="64">
        <v>1</v>
      </c>
      <c r="V178" s="65">
        <v>1</v>
      </c>
      <c r="W178" s="64" t="s">
        <v>265</v>
      </c>
      <c r="X178" s="64" t="s">
        <v>55</v>
      </c>
    </row>
    <row r="179" spans="1:24">
      <c r="A179" s="64" t="s">
        <v>596</v>
      </c>
      <c r="B179" s="64" t="s">
        <v>41</v>
      </c>
      <c r="C179" s="64" t="s">
        <v>597</v>
      </c>
      <c r="D179" s="64" t="s">
        <v>598</v>
      </c>
      <c r="E179" s="64" t="s">
        <v>599</v>
      </c>
      <c r="F179" s="64" t="s">
        <v>45</v>
      </c>
      <c r="G179" s="64" t="s">
        <v>46</v>
      </c>
      <c r="H179" s="64" t="s">
        <v>47</v>
      </c>
      <c r="I179" s="64" t="s">
        <v>99</v>
      </c>
      <c r="J179" s="64" t="s">
        <v>100</v>
      </c>
      <c r="K179" s="64" t="s">
        <v>601</v>
      </c>
      <c r="L179" s="64" t="s">
        <v>601</v>
      </c>
      <c r="M179" s="64">
        <v>0.45</v>
      </c>
      <c r="N179" s="64">
        <v>7.4999999999999997E-3</v>
      </c>
      <c r="O179" s="64">
        <v>8.9999999999999998E-4</v>
      </c>
      <c r="P179" s="64" t="s">
        <v>66</v>
      </c>
      <c r="Q179" s="64" t="s">
        <v>53</v>
      </c>
      <c r="R179" s="64">
        <v>0</v>
      </c>
      <c r="S179" s="64">
        <v>1</v>
      </c>
      <c r="T179" s="64">
        <v>1</v>
      </c>
      <c r="U179" s="64">
        <v>1</v>
      </c>
      <c r="V179" s="65">
        <v>1</v>
      </c>
      <c r="W179" s="64" t="s">
        <v>265</v>
      </c>
      <c r="X179" s="64" t="s">
        <v>102</v>
      </c>
    </row>
    <row r="180" spans="1:24">
      <c r="A180" s="64" t="s">
        <v>602</v>
      </c>
      <c r="B180" s="64" t="s">
        <v>41</v>
      </c>
      <c r="C180" s="64" t="s">
        <v>603</v>
      </c>
      <c r="D180" s="64" t="s">
        <v>587</v>
      </c>
      <c r="E180" s="64" t="s">
        <v>142</v>
      </c>
      <c r="F180" s="64" t="s">
        <v>235</v>
      </c>
      <c r="G180" s="64" t="s">
        <v>235</v>
      </c>
      <c r="H180" s="64" t="s">
        <v>236</v>
      </c>
      <c r="I180" s="64" t="s">
        <v>294</v>
      </c>
      <c r="J180" s="64" t="s">
        <v>295</v>
      </c>
      <c r="K180" s="64" t="s">
        <v>604</v>
      </c>
      <c r="L180" s="64" t="s">
        <v>605</v>
      </c>
      <c r="M180" s="64">
        <v>36.833300000000001</v>
      </c>
      <c r="N180" s="64">
        <v>0.6139</v>
      </c>
      <c r="O180" s="64">
        <v>7.6700000000000004E-2</v>
      </c>
      <c r="P180" s="64" t="s">
        <v>66</v>
      </c>
      <c r="Q180" s="64" t="s">
        <v>108</v>
      </c>
      <c r="R180" s="64">
        <v>1600</v>
      </c>
      <c r="S180" s="64">
        <v>1602</v>
      </c>
      <c r="T180" s="64">
        <v>2</v>
      </c>
      <c r="U180" s="64">
        <v>1.2484394506866417E-3</v>
      </c>
      <c r="V180" s="65">
        <v>1.2484394506866417E-3</v>
      </c>
      <c r="W180" s="64" t="s">
        <v>193</v>
      </c>
      <c r="X180" s="64" t="s">
        <v>55</v>
      </c>
    </row>
    <row r="181" spans="1:24">
      <c r="A181" s="64" t="s">
        <v>602</v>
      </c>
      <c r="B181" s="64" t="s">
        <v>41</v>
      </c>
      <c r="C181" s="64" t="s">
        <v>603</v>
      </c>
      <c r="D181" s="64" t="s">
        <v>587</v>
      </c>
      <c r="E181" s="64" t="s">
        <v>142</v>
      </c>
      <c r="F181" s="64" t="s">
        <v>45</v>
      </c>
      <c r="G181" s="64" t="s">
        <v>46</v>
      </c>
      <c r="H181" s="64" t="s">
        <v>118</v>
      </c>
      <c r="I181" s="64" t="s">
        <v>203</v>
      </c>
      <c r="J181" s="64" t="s">
        <v>204</v>
      </c>
      <c r="K181" s="64" t="s">
        <v>604</v>
      </c>
      <c r="L181" s="64" t="s">
        <v>606</v>
      </c>
      <c r="M181" s="64">
        <v>36.883299999999998</v>
      </c>
      <c r="N181" s="64">
        <v>0.61470000000000002</v>
      </c>
      <c r="O181" s="64">
        <v>7.6799999999999993E-2</v>
      </c>
      <c r="P181" s="64" t="s">
        <v>66</v>
      </c>
      <c r="Q181" s="64" t="s">
        <v>53</v>
      </c>
      <c r="R181" s="64">
        <v>800</v>
      </c>
      <c r="S181" s="64">
        <v>801</v>
      </c>
      <c r="T181" s="64">
        <v>1</v>
      </c>
      <c r="U181" s="64">
        <v>1.2484394506866417E-3</v>
      </c>
      <c r="V181" s="65">
        <v>1.2484394506866417E-3</v>
      </c>
      <c r="W181" s="64" t="s">
        <v>193</v>
      </c>
      <c r="X181" s="64" t="s">
        <v>55</v>
      </c>
    </row>
    <row r="182" spans="1:24">
      <c r="A182" s="64" t="s">
        <v>568</v>
      </c>
      <c r="B182" s="64" t="s">
        <v>41</v>
      </c>
      <c r="C182" s="64" t="s">
        <v>569</v>
      </c>
      <c r="D182" s="64" t="s">
        <v>570</v>
      </c>
      <c r="E182" s="64" t="s">
        <v>117</v>
      </c>
      <c r="F182" s="64" t="s">
        <v>60</v>
      </c>
      <c r="G182" s="64" t="s">
        <v>61</v>
      </c>
      <c r="H182" s="64" t="s">
        <v>61</v>
      </c>
      <c r="I182" s="64" t="s">
        <v>62</v>
      </c>
      <c r="J182" s="64" t="s">
        <v>63</v>
      </c>
      <c r="K182" s="64" t="s">
        <v>607</v>
      </c>
      <c r="L182" s="64" t="s">
        <v>607</v>
      </c>
      <c r="M182" s="64">
        <v>0.5</v>
      </c>
      <c r="N182" s="64">
        <v>8.3000000000000001E-3</v>
      </c>
      <c r="O182" s="64">
        <v>1E-3</v>
      </c>
      <c r="P182" s="64" t="s">
        <v>66</v>
      </c>
      <c r="Q182" s="64" t="s">
        <v>67</v>
      </c>
      <c r="R182" s="64">
        <v>0</v>
      </c>
      <c r="S182" s="64">
        <v>244</v>
      </c>
      <c r="T182" s="64">
        <v>244</v>
      </c>
      <c r="U182" s="64">
        <v>1</v>
      </c>
      <c r="V182" s="65">
        <v>1</v>
      </c>
      <c r="W182" s="64" t="s">
        <v>265</v>
      </c>
      <c r="X182" s="64" t="s">
        <v>55</v>
      </c>
    </row>
    <row r="183" spans="1:24">
      <c r="A183" s="64" t="s">
        <v>568</v>
      </c>
      <c r="B183" s="64" t="s">
        <v>41</v>
      </c>
      <c r="C183" s="64" t="s">
        <v>569</v>
      </c>
      <c r="D183" s="64" t="s">
        <v>570</v>
      </c>
      <c r="E183" s="64" t="s">
        <v>117</v>
      </c>
      <c r="F183" s="64" t="s">
        <v>45</v>
      </c>
      <c r="G183" s="64" t="s">
        <v>46</v>
      </c>
      <c r="H183" s="64" t="s">
        <v>47</v>
      </c>
      <c r="I183" s="64" t="s">
        <v>573</v>
      </c>
      <c r="J183" s="64" t="s">
        <v>574</v>
      </c>
      <c r="K183" s="64" t="s">
        <v>608</v>
      </c>
      <c r="L183" s="64" t="s">
        <v>609</v>
      </c>
      <c r="M183" s="64">
        <v>0.36670000000000003</v>
      </c>
      <c r="N183" s="64">
        <v>6.1000000000000004E-3</v>
      </c>
      <c r="O183" s="64">
        <v>8.0000000000000004E-4</v>
      </c>
      <c r="P183" s="64" t="s">
        <v>66</v>
      </c>
      <c r="Q183" s="64" t="s">
        <v>53</v>
      </c>
      <c r="R183" s="64">
        <v>0</v>
      </c>
      <c r="S183" s="64">
        <v>122</v>
      </c>
      <c r="T183" s="64">
        <v>122</v>
      </c>
      <c r="U183" s="64">
        <v>1</v>
      </c>
      <c r="V183" s="65">
        <v>1</v>
      </c>
      <c r="W183" s="64" t="s">
        <v>265</v>
      </c>
      <c r="X183" s="64" t="s">
        <v>55</v>
      </c>
    </row>
    <row r="184" spans="1:24">
      <c r="A184" s="64" t="s">
        <v>610</v>
      </c>
      <c r="B184" s="64" t="s">
        <v>41</v>
      </c>
      <c r="C184" s="64" t="s">
        <v>611</v>
      </c>
      <c r="D184" s="64" t="s">
        <v>612</v>
      </c>
      <c r="E184" s="64" t="s">
        <v>117</v>
      </c>
      <c r="F184" s="64" t="s">
        <v>60</v>
      </c>
      <c r="G184" s="64" t="s">
        <v>61</v>
      </c>
      <c r="H184" s="64" t="s">
        <v>61</v>
      </c>
      <c r="I184" s="64" t="s">
        <v>353</v>
      </c>
      <c r="J184" s="64" t="s">
        <v>354</v>
      </c>
      <c r="K184" s="64" t="s">
        <v>613</v>
      </c>
      <c r="L184" s="64" t="s">
        <v>614</v>
      </c>
      <c r="M184" s="64">
        <v>1.3667</v>
      </c>
      <c r="N184" s="64">
        <v>2.2800000000000001E-2</v>
      </c>
      <c r="O184" s="64">
        <v>2.8E-3</v>
      </c>
      <c r="P184" s="64" t="s">
        <v>66</v>
      </c>
      <c r="Q184" s="64" t="s">
        <v>67</v>
      </c>
      <c r="R184" s="64">
        <v>0</v>
      </c>
      <c r="S184" s="64">
        <v>2</v>
      </c>
      <c r="T184" s="64">
        <v>2</v>
      </c>
      <c r="U184" s="64">
        <v>1</v>
      </c>
      <c r="V184" s="65">
        <v>1</v>
      </c>
      <c r="W184" s="64" t="s">
        <v>193</v>
      </c>
      <c r="X184" s="64" t="s">
        <v>55</v>
      </c>
    </row>
    <row r="185" spans="1:24">
      <c r="A185" s="64" t="s">
        <v>610</v>
      </c>
      <c r="B185" s="64" t="s">
        <v>41</v>
      </c>
      <c r="C185" s="64" t="s">
        <v>611</v>
      </c>
      <c r="D185" s="64" t="s">
        <v>612</v>
      </c>
      <c r="E185" s="64" t="s">
        <v>117</v>
      </c>
      <c r="F185" s="64" t="s">
        <v>45</v>
      </c>
      <c r="G185" s="64" t="s">
        <v>46</v>
      </c>
      <c r="H185" s="64" t="s">
        <v>47</v>
      </c>
      <c r="I185" s="64" t="s">
        <v>615</v>
      </c>
      <c r="J185" s="64" t="s">
        <v>616</v>
      </c>
      <c r="K185" s="64" t="s">
        <v>613</v>
      </c>
      <c r="L185" s="64" t="s">
        <v>614</v>
      </c>
      <c r="M185" s="64">
        <v>1.4333</v>
      </c>
      <c r="N185" s="64">
        <v>2.3900000000000001E-2</v>
      </c>
      <c r="O185" s="64">
        <v>3.0000000000000001E-3</v>
      </c>
      <c r="P185" s="64" t="s">
        <v>66</v>
      </c>
      <c r="Q185" s="64" t="s">
        <v>53</v>
      </c>
      <c r="R185" s="64">
        <v>0</v>
      </c>
      <c r="S185" s="64">
        <v>1</v>
      </c>
      <c r="T185" s="64">
        <v>1</v>
      </c>
      <c r="U185" s="64">
        <v>1</v>
      </c>
      <c r="V185" s="65">
        <v>1</v>
      </c>
      <c r="W185" s="64" t="s">
        <v>193</v>
      </c>
      <c r="X185" s="64" t="s">
        <v>55</v>
      </c>
    </row>
    <row r="186" spans="1:24">
      <c r="A186" s="64" t="s">
        <v>610</v>
      </c>
      <c r="B186" s="64" t="s">
        <v>41</v>
      </c>
      <c r="C186" s="64" t="s">
        <v>611</v>
      </c>
      <c r="D186" s="64" t="s">
        <v>612</v>
      </c>
      <c r="E186" s="64" t="s">
        <v>117</v>
      </c>
      <c r="F186" s="64" t="s">
        <v>60</v>
      </c>
      <c r="G186" s="64" t="s">
        <v>61</v>
      </c>
      <c r="H186" s="64" t="s">
        <v>61</v>
      </c>
      <c r="I186" s="64" t="s">
        <v>353</v>
      </c>
      <c r="J186" s="64" t="s">
        <v>354</v>
      </c>
      <c r="K186" s="64" t="s">
        <v>617</v>
      </c>
      <c r="L186" s="64" t="s">
        <v>614</v>
      </c>
      <c r="M186" s="64">
        <v>1.45</v>
      </c>
      <c r="N186" s="64">
        <v>2.4199999999999999E-2</v>
      </c>
      <c r="O186" s="64">
        <v>3.0000000000000001E-3</v>
      </c>
      <c r="P186" s="64" t="s">
        <v>66</v>
      </c>
      <c r="Q186" s="64" t="s">
        <v>67</v>
      </c>
      <c r="R186" s="64">
        <v>0</v>
      </c>
      <c r="S186" s="64">
        <v>2</v>
      </c>
      <c r="T186" s="64">
        <v>2</v>
      </c>
      <c r="U186" s="64">
        <v>1</v>
      </c>
      <c r="V186" s="65">
        <v>1</v>
      </c>
      <c r="W186" s="64" t="s">
        <v>193</v>
      </c>
      <c r="X186" s="64" t="s">
        <v>55</v>
      </c>
    </row>
    <row r="187" spans="1:24">
      <c r="A187" s="64" t="s">
        <v>610</v>
      </c>
      <c r="B187" s="64" t="s">
        <v>41</v>
      </c>
      <c r="C187" s="64" t="s">
        <v>611</v>
      </c>
      <c r="D187" s="64" t="s">
        <v>612</v>
      </c>
      <c r="E187" s="64" t="s">
        <v>117</v>
      </c>
      <c r="F187" s="64" t="s">
        <v>45</v>
      </c>
      <c r="G187" s="64" t="s">
        <v>46</v>
      </c>
      <c r="H187" s="64" t="s">
        <v>47</v>
      </c>
      <c r="I187" s="64" t="s">
        <v>615</v>
      </c>
      <c r="J187" s="64" t="s">
        <v>616</v>
      </c>
      <c r="K187" s="64" t="s">
        <v>617</v>
      </c>
      <c r="L187" s="64" t="s">
        <v>618</v>
      </c>
      <c r="M187" s="64">
        <v>1.45</v>
      </c>
      <c r="N187" s="64">
        <v>2.4199999999999999E-2</v>
      </c>
      <c r="O187" s="64">
        <v>3.0000000000000001E-3</v>
      </c>
      <c r="P187" s="64" t="s">
        <v>66</v>
      </c>
      <c r="Q187" s="64" t="s">
        <v>53</v>
      </c>
      <c r="R187" s="64">
        <v>0</v>
      </c>
      <c r="S187" s="64">
        <v>1</v>
      </c>
      <c r="T187" s="64">
        <v>1</v>
      </c>
      <c r="U187" s="64">
        <v>1</v>
      </c>
      <c r="V187" s="65">
        <v>1</v>
      </c>
      <c r="W187" s="64" t="s">
        <v>193</v>
      </c>
      <c r="X187" s="64" t="s">
        <v>55</v>
      </c>
    </row>
    <row r="188" spans="1:24">
      <c r="A188" s="64" t="s">
        <v>568</v>
      </c>
      <c r="B188" s="64" t="s">
        <v>41</v>
      </c>
      <c r="C188" s="64" t="s">
        <v>569</v>
      </c>
      <c r="D188" s="64" t="s">
        <v>570</v>
      </c>
      <c r="E188" s="64" t="s">
        <v>117</v>
      </c>
      <c r="F188" s="64" t="s">
        <v>60</v>
      </c>
      <c r="G188" s="64" t="s">
        <v>61</v>
      </c>
      <c r="H188" s="64" t="s">
        <v>61</v>
      </c>
      <c r="I188" s="64" t="s">
        <v>62</v>
      </c>
      <c r="J188" s="64" t="s">
        <v>63</v>
      </c>
      <c r="K188" s="64" t="s">
        <v>619</v>
      </c>
      <c r="L188" s="64" t="s">
        <v>619</v>
      </c>
      <c r="M188" s="64">
        <v>0.2833</v>
      </c>
      <c r="N188" s="64">
        <v>4.7000000000000002E-3</v>
      </c>
      <c r="O188" s="64">
        <v>5.9999999999999995E-4</v>
      </c>
      <c r="P188" s="64" t="s">
        <v>66</v>
      </c>
      <c r="Q188" s="64" t="s">
        <v>67</v>
      </c>
      <c r="R188" s="64">
        <v>0</v>
      </c>
      <c r="S188" s="64">
        <v>22</v>
      </c>
      <c r="T188" s="64">
        <v>22</v>
      </c>
      <c r="U188" s="64">
        <v>1</v>
      </c>
      <c r="V188" s="65">
        <v>1</v>
      </c>
      <c r="W188" s="64" t="s">
        <v>265</v>
      </c>
      <c r="X188" s="64" t="s">
        <v>55</v>
      </c>
    </row>
    <row r="189" spans="1:24">
      <c r="A189" s="64" t="s">
        <v>568</v>
      </c>
      <c r="B189" s="64" t="s">
        <v>41</v>
      </c>
      <c r="C189" s="64" t="s">
        <v>569</v>
      </c>
      <c r="D189" s="64" t="s">
        <v>570</v>
      </c>
      <c r="E189" s="64" t="s">
        <v>117</v>
      </c>
      <c r="F189" s="64" t="s">
        <v>45</v>
      </c>
      <c r="G189" s="64" t="s">
        <v>46</v>
      </c>
      <c r="H189" s="64" t="s">
        <v>47</v>
      </c>
      <c r="I189" s="64" t="s">
        <v>573</v>
      </c>
      <c r="J189" s="64" t="s">
        <v>574</v>
      </c>
      <c r="K189" s="64" t="s">
        <v>619</v>
      </c>
      <c r="L189" s="64" t="s">
        <v>619</v>
      </c>
      <c r="M189" s="64">
        <v>0.18340000000000001</v>
      </c>
      <c r="N189" s="64">
        <v>3.0999999999999999E-3</v>
      </c>
      <c r="O189" s="64">
        <v>4.0000000000000002E-4</v>
      </c>
      <c r="P189" s="64" t="s">
        <v>66</v>
      </c>
      <c r="Q189" s="64" t="s">
        <v>53</v>
      </c>
      <c r="R189" s="64">
        <v>0</v>
      </c>
      <c r="S189" s="64">
        <v>11</v>
      </c>
      <c r="T189" s="64">
        <v>11</v>
      </c>
      <c r="U189" s="64">
        <v>1</v>
      </c>
      <c r="V189" s="65">
        <v>1</v>
      </c>
      <c r="W189" s="64" t="s">
        <v>265</v>
      </c>
      <c r="X189" s="64" t="s">
        <v>55</v>
      </c>
    </row>
    <row r="190" spans="1:24">
      <c r="A190" s="64" t="s">
        <v>620</v>
      </c>
      <c r="B190" s="64" t="s">
        <v>41</v>
      </c>
      <c r="C190" s="64" t="s">
        <v>621</v>
      </c>
      <c r="D190" s="64" t="s">
        <v>622</v>
      </c>
      <c r="E190" s="64" t="s">
        <v>117</v>
      </c>
      <c r="F190" s="64" t="s">
        <v>45</v>
      </c>
      <c r="G190" s="64" t="s">
        <v>46</v>
      </c>
      <c r="H190" s="64" t="s">
        <v>47</v>
      </c>
      <c r="I190" s="64" t="s">
        <v>69</v>
      </c>
      <c r="J190" s="64" t="s">
        <v>70</v>
      </c>
      <c r="K190" s="64" t="s">
        <v>623</v>
      </c>
      <c r="L190" s="64" t="s">
        <v>623</v>
      </c>
      <c r="M190" s="64">
        <v>0.4667</v>
      </c>
      <c r="N190" s="64">
        <v>7.7999999999999996E-3</v>
      </c>
      <c r="O190" s="64">
        <v>1E-3</v>
      </c>
      <c r="P190" s="64" t="s">
        <v>66</v>
      </c>
      <c r="Q190" s="64" t="s">
        <v>53</v>
      </c>
      <c r="R190" s="64">
        <v>0</v>
      </c>
      <c r="S190" s="64">
        <v>1</v>
      </c>
      <c r="T190" s="64">
        <v>1</v>
      </c>
      <c r="U190" s="64">
        <v>1</v>
      </c>
      <c r="V190" s="65">
        <v>1</v>
      </c>
      <c r="W190" s="64" t="s">
        <v>265</v>
      </c>
      <c r="X190" s="64" t="s">
        <v>55</v>
      </c>
    </row>
    <row r="191" spans="1:24">
      <c r="A191" s="64" t="s">
        <v>620</v>
      </c>
      <c r="B191" s="64" t="s">
        <v>41</v>
      </c>
      <c r="C191" s="64" t="s">
        <v>621</v>
      </c>
      <c r="D191" s="64" t="s">
        <v>622</v>
      </c>
      <c r="E191" s="64" t="s">
        <v>117</v>
      </c>
      <c r="F191" s="64" t="s">
        <v>60</v>
      </c>
      <c r="G191" s="64" t="s">
        <v>61</v>
      </c>
      <c r="H191" s="64" t="s">
        <v>61</v>
      </c>
      <c r="I191" s="64" t="s">
        <v>76</v>
      </c>
      <c r="J191" s="64" t="s">
        <v>77</v>
      </c>
      <c r="K191" s="64" t="s">
        <v>624</v>
      </c>
      <c r="L191" s="64" t="s">
        <v>625</v>
      </c>
      <c r="M191" s="64">
        <v>0.73329999999999995</v>
      </c>
      <c r="N191" s="64">
        <v>1.2200000000000001E-2</v>
      </c>
      <c r="O191" s="64">
        <v>1.5E-3</v>
      </c>
      <c r="P191" s="64" t="s">
        <v>66</v>
      </c>
      <c r="Q191" s="64" t="s">
        <v>67</v>
      </c>
      <c r="R191" s="64">
        <v>0</v>
      </c>
      <c r="S191" s="64">
        <v>2</v>
      </c>
      <c r="T191" s="64">
        <v>2</v>
      </c>
      <c r="U191" s="64">
        <v>1</v>
      </c>
      <c r="V191" s="65">
        <v>1</v>
      </c>
      <c r="W191" s="64" t="s">
        <v>265</v>
      </c>
      <c r="X191" s="64" t="s">
        <v>55</v>
      </c>
    </row>
    <row r="192" spans="1:24">
      <c r="A192" s="64" t="s">
        <v>620</v>
      </c>
      <c r="B192" s="64" t="s">
        <v>41</v>
      </c>
      <c r="C192" s="64" t="s">
        <v>621</v>
      </c>
      <c r="D192" s="64" t="s">
        <v>622</v>
      </c>
      <c r="E192" s="64" t="s">
        <v>117</v>
      </c>
      <c r="F192" s="64" t="s">
        <v>45</v>
      </c>
      <c r="G192" s="64" t="s">
        <v>46</v>
      </c>
      <c r="H192" s="64" t="s">
        <v>47</v>
      </c>
      <c r="I192" s="64" t="s">
        <v>69</v>
      </c>
      <c r="J192" s="64" t="s">
        <v>70</v>
      </c>
      <c r="K192" s="64" t="s">
        <v>624</v>
      </c>
      <c r="L192" s="64" t="s">
        <v>625</v>
      </c>
      <c r="M192" s="64">
        <v>0.88329999999999997</v>
      </c>
      <c r="N192" s="64">
        <v>1.47E-2</v>
      </c>
      <c r="O192" s="64">
        <v>1.8E-3</v>
      </c>
      <c r="P192" s="64" t="s">
        <v>66</v>
      </c>
      <c r="Q192" s="64" t="s">
        <v>53</v>
      </c>
      <c r="R192" s="64">
        <v>0</v>
      </c>
      <c r="S192" s="64">
        <v>1</v>
      </c>
      <c r="T192" s="64">
        <v>1</v>
      </c>
      <c r="U192" s="64">
        <v>1</v>
      </c>
      <c r="V192" s="65">
        <v>1</v>
      </c>
      <c r="W192" s="64" t="s">
        <v>265</v>
      </c>
      <c r="X192" s="64" t="s">
        <v>55</v>
      </c>
    </row>
    <row r="193" spans="1:24">
      <c r="A193" s="64" t="s">
        <v>626</v>
      </c>
      <c r="B193" s="64" t="s">
        <v>41</v>
      </c>
      <c r="C193" s="64" t="s">
        <v>627</v>
      </c>
      <c r="D193" s="64" t="s">
        <v>628</v>
      </c>
      <c r="E193" s="64" t="s">
        <v>629</v>
      </c>
      <c r="F193" s="64" t="s">
        <v>299</v>
      </c>
      <c r="G193" s="64" t="s">
        <v>300</v>
      </c>
      <c r="H193" s="64" t="s">
        <v>630</v>
      </c>
      <c r="I193" s="64" t="s">
        <v>631</v>
      </c>
      <c r="J193" s="64" t="s">
        <v>632</v>
      </c>
      <c r="K193" s="64" t="s">
        <v>633</v>
      </c>
      <c r="L193" s="64" t="s">
        <v>633</v>
      </c>
      <c r="M193" s="64">
        <v>0.16669999999999999</v>
      </c>
      <c r="N193" s="64">
        <v>2.8E-3</v>
      </c>
      <c r="O193" s="64">
        <v>2.9999999999999997E-4</v>
      </c>
      <c r="P193" s="64" t="s">
        <v>66</v>
      </c>
      <c r="Q193" s="64" t="s">
        <v>634</v>
      </c>
      <c r="R193" s="64">
        <v>0</v>
      </c>
      <c r="S193" s="64">
        <v>1</v>
      </c>
      <c r="T193" s="64">
        <v>1</v>
      </c>
      <c r="U193" s="64">
        <v>1</v>
      </c>
      <c r="V193" s="65">
        <v>1</v>
      </c>
      <c r="W193" s="64" t="s">
        <v>193</v>
      </c>
      <c r="X193" s="64" t="s">
        <v>55</v>
      </c>
    </row>
    <row r="194" spans="1:24">
      <c r="A194" s="64" t="s">
        <v>635</v>
      </c>
      <c r="B194" s="64" t="s">
        <v>41</v>
      </c>
      <c r="C194" s="64" t="s">
        <v>636</v>
      </c>
      <c r="D194" s="64" t="s">
        <v>637</v>
      </c>
      <c r="E194" s="64" t="s">
        <v>189</v>
      </c>
      <c r="F194" s="64" t="s">
        <v>60</v>
      </c>
      <c r="G194" s="64" t="s">
        <v>61</v>
      </c>
      <c r="H194" s="64" t="s">
        <v>61</v>
      </c>
      <c r="I194" s="64" t="s">
        <v>87</v>
      </c>
      <c r="J194" s="64" t="s">
        <v>88</v>
      </c>
      <c r="K194" s="64" t="s">
        <v>638</v>
      </c>
      <c r="L194" s="64" t="s">
        <v>639</v>
      </c>
      <c r="M194" s="64">
        <v>2.4500000000000002</v>
      </c>
      <c r="N194" s="64">
        <v>4.0800000000000003E-2</v>
      </c>
      <c r="O194" s="64">
        <v>5.1000000000000004E-3</v>
      </c>
      <c r="P194" s="64" t="s">
        <v>66</v>
      </c>
      <c r="Q194" s="64" t="s">
        <v>67</v>
      </c>
      <c r="R194" s="64">
        <v>0</v>
      </c>
      <c r="S194" s="64">
        <v>1</v>
      </c>
      <c r="T194" s="64">
        <v>1</v>
      </c>
      <c r="U194" s="64">
        <v>1</v>
      </c>
      <c r="V194" s="65">
        <v>1</v>
      </c>
      <c r="W194" s="64" t="s">
        <v>193</v>
      </c>
      <c r="X194" s="64" t="s">
        <v>55</v>
      </c>
    </row>
    <row r="195" spans="1:24">
      <c r="A195" s="64" t="s">
        <v>635</v>
      </c>
      <c r="B195" s="64" t="s">
        <v>41</v>
      </c>
      <c r="C195" s="64" t="s">
        <v>636</v>
      </c>
      <c r="D195" s="64" t="s">
        <v>637</v>
      </c>
      <c r="E195" s="64" t="s">
        <v>189</v>
      </c>
      <c r="F195" s="64" t="s">
        <v>45</v>
      </c>
      <c r="G195" s="64" t="s">
        <v>46</v>
      </c>
      <c r="H195" s="64" t="s">
        <v>47</v>
      </c>
      <c r="I195" s="64" t="s">
        <v>228</v>
      </c>
      <c r="J195" s="64" t="s">
        <v>229</v>
      </c>
      <c r="K195" s="64" t="s">
        <v>638</v>
      </c>
      <c r="L195" s="64" t="s">
        <v>639</v>
      </c>
      <c r="M195" s="64">
        <v>2.4500000000000002</v>
      </c>
      <c r="N195" s="64">
        <v>4.0800000000000003E-2</v>
      </c>
      <c r="O195" s="64">
        <v>5.1000000000000004E-3</v>
      </c>
      <c r="P195" s="64" t="s">
        <v>66</v>
      </c>
      <c r="Q195" s="64" t="s">
        <v>53</v>
      </c>
      <c r="R195" s="64">
        <v>0</v>
      </c>
      <c r="S195" s="64">
        <v>1</v>
      </c>
      <c r="T195" s="64">
        <v>1</v>
      </c>
      <c r="U195" s="64">
        <v>1</v>
      </c>
      <c r="V195" s="65">
        <v>1</v>
      </c>
      <c r="W195" s="64" t="s">
        <v>193</v>
      </c>
      <c r="X195" s="64" t="s">
        <v>55</v>
      </c>
    </row>
    <row r="196" spans="1:24">
      <c r="A196" s="64" t="s">
        <v>640</v>
      </c>
      <c r="B196" s="64" t="s">
        <v>41</v>
      </c>
      <c r="C196" s="64" t="s">
        <v>641</v>
      </c>
      <c r="D196" s="64" t="s">
        <v>642</v>
      </c>
      <c r="E196" s="64" t="s">
        <v>142</v>
      </c>
      <c r="F196" s="64" t="s">
        <v>235</v>
      </c>
      <c r="G196" s="64" t="s">
        <v>235</v>
      </c>
      <c r="H196" s="64" t="s">
        <v>236</v>
      </c>
      <c r="I196" s="64" t="s">
        <v>581</v>
      </c>
      <c r="J196" s="64" t="s">
        <v>582</v>
      </c>
      <c r="K196" s="64" t="s">
        <v>643</v>
      </c>
      <c r="L196" s="64" t="s">
        <v>644</v>
      </c>
      <c r="M196" s="64">
        <v>0.61670000000000003</v>
      </c>
      <c r="N196" s="64">
        <v>1.03E-2</v>
      </c>
      <c r="O196" s="64">
        <v>1.2999999999999999E-3</v>
      </c>
      <c r="P196" s="64" t="s">
        <v>66</v>
      </c>
      <c r="Q196" s="64" t="s">
        <v>108</v>
      </c>
      <c r="R196" s="64">
        <v>0</v>
      </c>
      <c r="S196" s="64">
        <v>1</v>
      </c>
      <c r="T196" s="64">
        <v>1</v>
      </c>
      <c r="U196" s="64">
        <v>1</v>
      </c>
      <c r="V196" s="65">
        <v>1</v>
      </c>
      <c r="W196" s="64" t="s">
        <v>193</v>
      </c>
      <c r="X196" s="64" t="s">
        <v>55</v>
      </c>
    </row>
    <row r="197" spans="1:24">
      <c r="A197" s="64" t="s">
        <v>640</v>
      </c>
      <c r="B197" s="64" t="s">
        <v>41</v>
      </c>
      <c r="C197" s="64" t="s">
        <v>641</v>
      </c>
      <c r="D197" s="64" t="s">
        <v>642</v>
      </c>
      <c r="E197" s="64" t="s">
        <v>142</v>
      </c>
      <c r="F197" s="64" t="s">
        <v>45</v>
      </c>
      <c r="G197" s="64" t="s">
        <v>46</v>
      </c>
      <c r="H197" s="64" t="s">
        <v>118</v>
      </c>
      <c r="I197" s="64" t="s">
        <v>203</v>
      </c>
      <c r="J197" s="64" t="s">
        <v>204</v>
      </c>
      <c r="K197" s="64" t="s">
        <v>644</v>
      </c>
      <c r="L197" s="64" t="s">
        <v>644</v>
      </c>
      <c r="M197" s="64">
        <v>0.18329999999999999</v>
      </c>
      <c r="N197" s="64">
        <v>3.0999999999999999E-3</v>
      </c>
      <c r="O197" s="64">
        <v>4.0000000000000002E-4</v>
      </c>
      <c r="P197" s="64" t="s">
        <v>66</v>
      </c>
      <c r="Q197" s="64" t="s">
        <v>53</v>
      </c>
      <c r="R197" s="64">
        <v>0</v>
      </c>
      <c r="S197" s="64">
        <v>1</v>
      </c>
      <c r="T197" s="64">
        <v>1</v>
      </c>
      <c r="U197" s="64">
        <v>1</v>
      </c>
      <c r="V197" s="65">
        <v>1</v>
      </c>
      <c r="W197" s="64" t="s">
        <v>193</v>
      </c>
      <c r="X197" s="64" t="s">
        <v>55</v>
      </c>
    </row>
    <row r="198" spans="1:24">
      <c r="A198" s="64" t="s">
        <v>645</v>
      </c>
      <c r="B198" s="64" t="s">
        <v>41</v>
      </c>
      <c r="C198" s="64" t="s">
        <v>646</v>
      </c>
      <c r="D198" s="64" t="s">
        <v>587</v>
      </c>
      <c r="E198" s="64" t="s">
        <v>142</v>
      </c>
      <c r="F198" s="64" t="s">
        <v>235</v>
      </c>
      <c r="G198" s="64" t="s">
        <v>235</v>
      </c>
      <c r="H198" s="64" t="s">
        <v>236</v>
      </c>
      <c r="I198" s="64" t="s">
        <v>294</v>
      </c>
      <c r="J198" s="64" t="s">
        <v>295</v>
      </c>
      <c r="K198" s="64" t="s">
        <v>647</v>
      </c>
      <c r="L198" s="64" t="s">
        <v>647</v>
      </c>
      <c r="M198" s="64">
        <v>0.23330000000000001</v>
      </c>
      <c r="N198" s="64">
        <v>3.8999999999999998E-3</v>
      </c>
      <c r="O198" s="64">
        <v>5.0000000000000001E-4</v>
      </c>
      <c r="P198" s="64" t="s">
        <v>66</v>
      </c>
      <c r="Q198" s="64" t="s">
        <v>108</v>
      </c>
      <c r="R198" s="64">
        <v>0</v>
      </c>
      <c r="S198" s="64">
        <v>2</v>
      </c>
      <c r="T198" s="64">
        <v>2</v>
      </c>
      <c r="U198" s="64">
        <v>1</v>
      </c>
      <c r="V198" s="65">
        <v>1</v>
      </c>
      <c r="W198" s="64" t="s">
        <v>193</v>
      </c>
      <c r="X198" s="64" t="s">
        <v>55</v>
      </c>
    </row>
    <row r="199" spans="1:24">
      <c r="A199" s="64" t="s">
        <v>645</v>
      </c>
      <c r="B199" s="64" t="s">
        <v>41</v>
      </c>
      <c r="C199" s="64" t="s">
        <v>646</v>
      </c>
      <c r="D199" s="64" t="s">
        <v>587</v>
      </c>
      <c r="E199" s="64" t="s">
        <v>142</v>
      </c>
      <c r="F199" s="64" t="s">
        <v>45</v>
      </c>
      <c r="G199" s="64" t="s">
        <v>46</v>
      </c>
      <c r="H199" s="64" t="s">
        <v>118</v>
      </c>
      <c r="I199" s="64" t="s">
        <v>203</v>
      </c>
      <c r="J199" s="64" t="s">
        <v>204</v>
      </c>
      <c r="K199" s="64" t="s">
        <v>647</v>
      </c>
      <c r="L199" s="64" t="s">
        <v>647</v>
      </c>
      <c r="M199" s="64">
        <v>0.31659999999999999</v>
      </c>
      <c r="N199" s="64">
        <v>5.3E-3</v>
      </c>
      <c r="O199" s="64">
        <v>6.9999999999999999E-4</v>
      </c>
      <c r="P199" s="64" t="s">
        <v>66</v>
      </c>
      <c r="Q199" s="64" t="s">
        <v>53</v>
      </c>
      <c r="R199" s="64">
        <v>0</v>
      </c>
      <c r="S199" s="64">
        <v>1</v>
      </c>
      <c r="T199" s="64">
        <v>1</v>
      </c>
      <c r="U199" s="64">
        <v>1</v>
      </c>
      <c r="V199" s="65">
        <v>1</v>
      </c>
      <c r="W199" s="64" t="s">
        <v>193</v>
      </c>
      <c r="X199" s="64" t="s">
        <v>55</v>
      </c>
    </row>
    <row r="200" spans="1:24">
      <c r="A200" s="64" t="s">
        <v>648</v>
      </c>
      <c r="B200" s="64" t="s">
        <v>41</v>
      </c>
      <c r="C200" s="64" t="s">
        <v>649</v>
      </c>
      <c r="D200" s="64" t="s">
        <v>642</v>
      </c>
      <c r="E200" s="64" t="s">
        <v>142</v>
      </c>
      <c r="F200" s="64" t="s">
        <v>235</v>
      </c>
      <c r="G200" s="64" t="s">
        <v>235</v>
      </c>
      <c r="H200" s="64" t="s">
        <v>236</v>
      </c>
      <c r="I200" s="64" t="s">
        <v>294</v>
      </c>
      <c r="J200" s="64" t="s">
        <v>295</v>
      </c>
      <c r="K200" s="64" t="s">
        <v>650</v>
      </c>
      <c r="L200" s="64" t="s">
        <v>651</v>
      </c>
      <c r="M200" s="64">
        <v>33.316699999999997</v>
      </c>
      <c r="N200" s="64">
        <v>0.55530000000000002</v>
      </c>
      <c r="O200" s="64">
        <v>6.9400000000000003E-2</v>
      </c>
      <c r="P200" s="64" t="s">
        <v>66</v>
      </c>
      <c r="Q200" s="64" t="s">
        <v>108</v>
      </c>
      <c r="R200" s="64">
        <v>1000</v>
      </c>
      <c r="S200" s="64">
        <v>1004</v>
      </c>
      <c r="T200" s="64">
        <v>4</v>
      </c>
      <c r="U200" s="64">
        <v>3.9840637450199202E-3</v>
      </c>
      <c r="V200" s="65">
        <v>3.9840637450199202E-3</v>
      </c>
      <c r="W200" s="64" t="s">
        <v>193</v>
      </c>
      <c r="X200" s="64" t="s">
        <v>55</v>
      </c>
    </row>
    <row r="201" spans="1:24">
      <c r="A201" s="64" t="s">
        <v>648</v>
      </c>
      <c r="B201" s="64" t="s">
        <v>41</v>
      </c>
      <c r="C201" s="64" t="s">
        <v>649</v>
      </c>
      <c r="D201" s="64" t="s">
        <v>642</v>
      </c>
      <c r="E201" s="64" t="s">
        <v>142</v>
      </c>
      <c r="F201" s="64" t="s">
        <v>45</v>
      </c>
      <c r="G201" s="64" t="s">
        <v>46</v>
      </c>
      <c r="H201" s="64" t="s">
        <v>118</v>
      </c>
      <c r="I201" s="64" t="s">
        <v>203</v>
      </c>
      <c r="J201" s="64" t="s">
        <v>204</v>
      </c>
      <c r="K201" s="64" t="s">
        <v>650</v>
      </c>
      <c r="L201" s="64" t="s">
        <v>651</v>
      </c>
      <c r="M201" s="64">
        <v>33.283299999999997</v>
      </c>
      <c r="N201" s="64">
        <v>0.55469999999999997</v>
      </c>
      <c r="O201" s="64">
        <v>6.93E-2</v>
      </c>
      <c r="P201" s="64" t="s">
        <v>66</v>
      </c>
      <c r="Q201" s="64" t="s">
        <v>53</v>
      </c>
      <c r="R201" s="64">
        <v>500</v>
      </c>
      <c r="S201" s="64">
        <v>502</v>
      </c>
      <c r="T201" s="64">
        <v>2</v>
      </c>
      <c r="U201" s="64">
        <v>3.9840637450199202E-3</v>
      </c>
      <c r="V201" s="65">
        <v>3.9840637450199202E-3</v>
      </c>
      <c r="W201" s="64" t="s">
        <v>193</v>
      </c>
      <c r="X201" s="64" t="s">
        <v>55</v>
      </c>
    </row>
    <row r="202" spans="1:24">
      <c r="A202" s="64" t="s">
        <v>652</v>
      </c>
      <c r="B202" s="64" t="s">
        <v>41</v>
      </c>
      <c r="C202" s="64" t="s">
        <v>653</v>
      </c>
      <c r="D202" s="64" t="s">
        <v>642</v>
      </c>
      <c r="E202" s="64" t="s">
        <v>142</v>
      </c>
      <c r="F202" s="64" t="s">
        <v>235</v>
      </c>
      <c r="G202" s="64" t="s">
        <v>235</v>
      </c>
      <c r="H202" s="64" t="s">
        <v>236</v>
      </c>
      <c r="I202" s="64" t="s">
        <v>294</v>
      </c>
      <c r="J202" s="64" t="s">
        <v>295</v>
      </c>
      <c r="K202" s="64" t="s">
        <v>654</v>
      </c>
      <c r="L202" s="64" t="s">
        <v>655</v>
      </c>
      <c r="M202" s="64">
        <v>33.316699999999997</v>
      </c>
      <c r="N202" s="64">
        <v>0.55530000000000002</v>
      </c>
      <c r="O202" s="64">
        <v>6.9400000000000003E-2</v>
      </c>
      <c r="P202" s="64" t="s">
        <v>66</v>
      </c>
      <c r="Q202" s="64" t="s">
        <v>108</v>
      </c>
      <c r="R202" s="64">
        <v>600</v>
      </c>
      <c r="S202" s="64">
        <v>602</v>
      </c>
      <c r="T202" s="64">
        <v>2</v>
      </c>
      <c r="U202" s="64">
        <v>3.3222591362126247E-3</v>
      </c>
      <c r="V202" s="65">
        <v>3.3222591362126247E-3</v>
      </c>
      <c r="W202" s="64" t="s">
        <v>193</v>
      </c>
      <c r="X202" s="64" t="s">
        <v>55</v>
      </c>
    </row>
    <row r="203" spans="1:24">
      <c r="A203" s="64" t="s">
        <v>652</v>
      </c>
      <c r="B203" s="64" t="s">
        <v>41</v>
      </c>
      <c r="C203" s="64" t="s">
        <v>653</v>
      </c>
      <c r="D203" s="64" t="s">
        <v>642</v>
      </c>
      <c r="E203" s="64" t="s">
        <v>142</v>
      </c>
      <c r="F203" s="64" t="s">
        <v>45</v>
      </c>
      <c r="G203" s="64" t="s">
        <v>46</v>
      </c>
      <c r="H203" s="64" t="s">
        <v>118</v>
      </c>
      <c r="I203" s="64" t="s">
        <v>203</v>
      </c>
      <c r="J203" s="64" t="s">
        <v>204</v>
      </c>
      <c r="K203" s="64" t="s">
        <v>654</v>
      </c>
      <c r="L203" s="64" t="s">
        <v>655</v>
      </c>
      <c r="M203" s="64">
        <v>33.433300000000003</v>
      </c>
      <c r="N203" s="64">
        <v>0.55720000000000003</v>
      </c>
      <c r="O203" s="64">
        <v>6.9699999999999998E-2</v>
      </c>
      <c r="P203" s="64" t="s">
        <v>66</v>
      </c>
      <c r="Q203" s="64" t="s">
        <v>53</v>
      </c>
      <c r="R203" s="64">
        <v>300</v>
      </c>
      <c r="S203" s="64">
        <v>301</v>
      </c>
      <c r="T203" s="64">
        <v>1</v>
      </c>
      <c r="U203" s="64">
        <v>3.3222591362126247E-3</v>
      </c>
      <c r="V203" s="65">
        <v>3.3222591362126247E-3</v>
      </c>
      <c r="W203" s="64" t="s">
        <v>193</v>
      </c>
      <c r="X203" s="64" t="s">
        <v>55</v>
      </c>
    </row>
    <row r="204" spans="1:24">
      <c r="A204" s="64" t="s">
        <v>656</v>
      </c>
      <c r="B204" s="64" t="s">
        <v>41</v>
      </c>
      <c r="C204" s="64" t="s">
        <v>657</v>
      </c>
      <c r="D204" s="64" t="s">
        <v>642</v>
      </c>
      <c r="E204" s="64" t="s">
        <v>59</v>
      </c>
      <c r="F204" s="64" t="s">
        <v>60</v>
      </c>
      <c r="G204" s="64" t="s">
        <v>61</v>
      </c>
      <c r="H204" s="64" t="s">
        <v>61</v>
      </c>
      <c r="I204" s="64" t="s">
        <v>76</v>
      </c>
      <c r="J204" s="64" t="s">
        <v>77</v>
      </c>
      <c r="K204" s="64" t="s">
        <v>658</v>
      </c>
      <c r="L204" s="64" t="s">
        <v>659</v>
      </c>
      <c r="M204" s="64">
        <v>23.2667</v>
      </c>
      <c r="N204" s="64">
        <v>0.38779999999999998</v>
      </c>
      <c r="O204" s="64">
        <v>4.8500000000000001E-2</v>
      </c>
      <c r="P204" s="64" t="s">
        <v>66</v>
      </c>
      <c r="Q204" s="64" t="s">
        <v>67</v>
      </c>
      <c r="R204" s="64">
        <v>300</v>
      </c>
      <c r="S204" s="64">
        <v>302</v>
      </c>
      <c r="T204" s="64">
        <v>2</v>
      </c>
      <c r="U204" s="64">
        <v>6.6225165562913907E-3</v>
      </c>
      <c r="V204" s="65">
        <v>6.6225165562913907E-3</v>
      </c>
      <c r="W204" s="64" t="s">
        <v>193</v>
      </c>
      <c r="X204" s="64" t="s">
        <v>55</v>
      </c>
    </row>
    <row r="205" spans="1:24">
      <c r="A205" s="64" t="s">
        <v>656</v>
      </c>
      <c r="B205" s="64" t="s">
        <v>41</v>
      </c>
      <c r="C205" s="64" t="s">
        <v>657</v>
      </c>
      <c r="D205" s="64" t="s">
        <v>642</v>
      </c>
      <c r="E205" s="64" t="s">
        <v>59</v>
      </c>
      <c r="F205" s="64" t="s">
        <v>45</v>
      </c>
      <c r="G205" s="64" t="s">
        <v>46</v>
      </c>
      <c r="H205" s="64" t="s">
        <v>47</v>
      </c>
      <c r="I205" s="64" t="s">
        <v>137</v>
      </c>
      <c r="J205" s="64" t="s">
        <v>138</v>
      </c>
      <c r="K205" s="64" t="s">
        <v>658</v>
      </c>
      <c r="L205" s="64" t="s">
        <v>659</v>
      </c>
      <c r="M205" s="64">
        <v>23.45</v>
      </c>
      <c r="N205" s="64">
        <v>0.39079999999999998</v>
      </c>
      <c r="O205" s="64">
        <v>4.8899999999999999E-2</v>
      </c>
      <c r="P205" s="64" t="s">
        <v>66</v>
      </c>
      <c r="Q205" s="64" t="s">
        <v>53</v>
      </c>
      <c r="R205" s="64">
        <v>150</v>
      </c>
      <c r="S205" s="64">
        <v>151</v>
      </c>
      <c r="T205" s="64">
        <v>1</v>
      </c>
      <c r="U205" s="64">
        <v>6.6225165562913907E-3</v>
      </c>
      <c r="V205" s="65">
        <v>6.6225165562913907E-3</v>
      </c>
      <c r="W205" s="64" t="s">
        <v>193</v>
      </c>
      <c r="X205" s="64" t="s">
        <v>55</v>
      </c>
    </row>
    <row r="206" spans="1:24">
      <c r="A206" s="64" t="s">
        <v>656</v>
      </c>
      <c r="B206" s="64" t="s">
        <v>41</v>
      </c>
      <c r="C206" s="64" t="s">
        <v>657</v>
      </c>
      <c r="D206" s="64" t="s">
        <v>642</v>
      </c>
      <c r="E206" s="64" t="s">
        <v>59</v>
      </c>
      <c r="F206" s="64" t="s">
        <v>45</v>
      </c>
      <c r="G206" s="64" t="s">
        <v>46</v>
      </c>
      <c r="H206" s="64" t="s">
        <v>47</v>
      </c>
      <c r="I206" s="64" t="s">
        <v>137</v>
      </c>
      <c r="J206" s="64" t="s">
        <v>138</v>
      </c>
      <c r="K206" s="64" t="s">
        <v>660</v>
      </c>
      <c r="L206" s="64" t="s">
        <v>660</v>
      </c>
      <c r="M206" s="64">
        <v>0.35</v>
      </c>
      <c r="N206" s="64">
        <v>5.7999999999999996E-3</v>
      </c>
      <c r="O206" s="64">
        <v>6.9999999999999999E-4</v>
      </c>
      <c r="P206" s="64" t="s">
        <v>66</v>
      </c>
      <c r="Q206" s="64" t="s">
        <v>53</v>
      </c>
      <c r="R206" s="64">
        <v>0</v>
      </c>
      <c r="S206" s="64">
        <v>4</v>
      </c>
      <c r="T206" s="64">
        <v>4</v>
      </c>
      <c r="U206" s="64">
        <v>1</v>
      </c>
      <c r="V206" s="65">
        <v>1</v>
      </c>
      <c r="W206" s="64" t="s">
        <v>136</v>
      </c>
      <c r="X206" s="64" t="s">
        <v>55</v>
      </c>
    </row>
    <row r="207" spans="1:24">
      <c r="A207" s="64" t="s">
        <v>661</v>
      </c>
      <c r="B207" s="64" t="s">
        <v>41</v>
      </c>
      <c r="C207" s="64" t="s">
        <v>662</v>
      </c>
      <c r="D207" s="64" t="s">
        <v>642</v>
      </c>
      <c r="E207" s="64" t="s">
        <v>142</v>
      </c>
      <c r="F207" s="64" t="s">
        <v>235</v>
      </c>
      <c r="G207" s="64" t="s">
        <v>235</v>
      </c>
      <c r="H207" s="64" t="s">
        <v>236</v>
      </c>
      <c r="I207" s="64" t="s">
        <v>294</v>
      </c>
      <c r="J207" s="64" t="s">
        <v>295</v>
      </c>
      <c r="K207" s="64" t="s">
        <v>663</v>
      </c>
      <c r="L207" s="64" t="s">
        <v>663</v>
      </c>
      <c r="M207" s="64">
        <v>0.23330000000000001</v>
      </c>
      <c r="N207" s="64">
        <v>3.8999999999999998E-3</v>
      </c>
      <c r="O207" s="64">
        <v>5.0000000000000001E-4</v>
      </c>
      <c r="P207" s="64" t="s">
        <v>66</v>
      </c>
      <c r="Q207" s="64" t="s">
        <v>108</v>
      </c>
      <c r="R207" s="64">
        <v>0</v>
      </c>
      <c r="S207" s="64">
        <v>4</v>
      </c>
      <c r="T207" s="64">
        <v>4</v>
      </c>
      <c r="U207" s="64">
        <v>1</v>
      </c>
      <c r="V207" s="65">
        <v>1</v>
      </c>
      <c r="W207" s="64" t="s">
        <v>193</v>
      </c>
      <c r="X207" s="64" t="s">
        <v>55</v>
      </c>
    </row>
    <row r="208" spans="1:24">
      <c r="A208" s="64" t="s">
        <v>661</v>
      </c>
      <c r="B208" s="64" t="s">
        <v>41</v>
      </c>
      <c r="C208" s="64" t="s">
        <v>662</v>
      </c>
      <c r="D208" s="64" t="s">
        <v>642</v>
      </c>
      <c r="E208" s="64" t="s">
        <v>142</v>
      </c>
      <c r="F208" s="64" t="s">
        <v>45</v>
      </c>
      <c r="G208" s="64" t="s">
        <v>46</v>
      </c>
      <c r="H208" s="64" t="s">
        <v>118</v>
      </c>
      <c r="I208" s="64" t="s">
        <v>203</v>
      </c>
      <c r="J208" s="64" t="s">
        <v>204</v>
      </c>
      <c r="K208" s="64" t="s">
        <v>663</v>
      </c>
      <c r="L208" s="64" t="s">
        <v>663</v>
      </c>
      <c r="M208" s="64">
        <v>0.45</v>
      </c>
      <c r="N208" s="64">
        <v>7.4999999999999997E-3</v>
      </c>
      <c r="O208" s="64">
        <v>8.9999999999999998E-4</v>
      </c>
      <c r="P208" s="64" t="s">
        <v>66</v>
      </c>
      <c r="Q208" s="64" t="s">
        <v>53</v>
      </c>
      <c r="R208" s="64">
        <v>0</v>
      </c>
      <c r="S208" s="64">
        <v>2</v>
      </c>
      <c r="T208" s="64">
        <v>2</v>
      </c>
      <c r="U208" s="64">
        <v>1</v>
      </c>
      <c r="V208" s="65">
        <v>1</v>
      </c>
      <c r="W208" s="64" t="s">
        <v>193</v>
      </c>
      <c r="X208" s="64" t="s">
        <v>55</v>
      </c>
    </row>
    <row r="209" spans="1:24">
      <c r="A209" s="64" t="s">
        <v>610</v>
      </c>
      <c r="B209" s="64" t="s">
        <v>41</v>
      </c>
      <c r="C209" s="64" t="s">
        <v>611</v>
      </c>
      <c r="D209" s="64" t="s">
        <v>612</v>
      </c>
      <c r="E209" s="64" t="s">
        <v>117</v>
      </c>
      <c r="F209" s="64" t="s">
        <v>45</v>
      </c>
      <c r="G209" s="64" t="s">
        <v>46</v>
      </c>
      <c r="H209" s="64" t="s">
        <v>47</v>
      </c>
      <c r="I209" s="64" t="s">
        <v>322</v>
      </c>
      <c r="J209" s="64" t="s">
        <v>323</v>
      </c>
      <c r="K209" s="64" t="s">
        <v>664</v>
      </c>
      <c r="L209" s="64" t="s">
        <v>665</v>
      </c>
      <c r="M209" s="64">
        <v>0.1</v>
      </c>
      <c r="N209" s="64">
        <v>1.6999999999999999E-3</v>
      </c>
      <c r="O209" s="64">
        <v>2.0000000000000001E-4</v>
      </c>
      <c r="P209" s="64" t="s">
        <v>66</v>
      </c>
      <c r="Q209" s="64" t="s">
        <v>53</v>
      </c>
      <c r="R209" s="64">
        <v>0</v>
      </c>
      <c r="S209" s="64">
        <v>1</v>
      </c>
      <c r="T209" s="64">
        <v>1</v>
      </c>
      <c r="U209" s="64">
        <v>1</v>
      </c>
      <c r="V209" s="65">
        <v>1</v>
      </c>
      <c r="W209" s="64" t="s">
        <v>193</v>
      </c>
      <c r="X209" s="64" t="s">
        <v>55</v>
      </c>
    </row>
    <row r="210" spans="1:24">
      <c r="A210" s="64" t="s">
        <v>610</v>
      </c>
      <c r="B210" s="64" t="s">
        <v>41</v>
      </c>
      <c r="C210" s="64" t="s">
        <v>611</v>
      </c>
      <c r="D210" s="64" t="s">
        <v>612</v>
      </c>
      <c r="E210" s="64" t="s">
        <v>117</v>
      </c>
      <c r="F210" s="64" t="s">
        <v>60</v>
      </c>
      <c r="G210" s="64" t="s">
        <v>61</v>
      </c>
      <c r="H210" s="64" t="s">
        <v>61</v>
      </c>
      <c r="I210" s="64" t="s">
        <v>353</v>
      </c>
      <c r="J210" s="64" t="s">
        <v>354</v>
      </c>
      <c r="K210" s="64" t="s">
        <v>666</v>
      </c>
      <c r="L210" s="64" t="s">
        <v>666</v>
      </c>
      <c r="M210" s="64">
        <v>0.75</v>
      </c>
      <c r="N210" s="64">
        <v>1.2500000000000001E-2</v>
      </c>
      <c r="O210" s="64">
        <v>1.6000000000000001E-3</v>
      </c>
      <c r="P210" s="64" t="s">
        <v>66</v>
      </c>
      <c r="Q210" s="64" t="s">
        <v>67</v>
      </c>
      <c r="R210" s="64">
        <v>0</v>
      </c>
      <c r="S210" s="64">
        <v>6</v>
      </c>
      <c r="T210" s="64">
        <v>6</v>
      </c>
      <c r="U210" s="64">
        <v>1</v>
      </c>
      <c r="V210" s="65">
        <v>1</v>
      </c>
      <c r="W210" s="64" t="s">
        <v>54</v>
      </c>
      <c r="X210" s="64" t="s">
        <v>55</v>
      </c>
    </row>
    <row r="211" spans="1:24">
      <c r="A211" s="64" t="s">
        <v>610</v>
      </c>
      <c r="B211" s="64" t="s">
        <v>41</v>
      </c>
      <c r="C211" s="64" t="s">
        <v>611</v>
      </c>
      <c r="D211" s="64" t="s">
        <v>612</v>
      </c>
      <c r="E211" s="64" t="s">
        <v>117</v>
      </c>
      <c r="F211" s="64" t="s">
        <v>45</v>
      </c>
      <c r="G211" s="64" t="s">
        <v>46</v>
      </c>
      <c r="H211" s="64" t="s">
        <v>47</v>
      </c>
      <c r="I211" s="64" t="s">
        <v>322</v>
      </c>
      <c r="J211" s="64" t="s">
        <v>323</v>
      </c>
      <c r="K211" s="64" t="s">
        <v>667</v>
      </c>
      <c r="L211" s="64" t="s">
        <v>667</v>
      </c>
      <c r="M211" s="64">
        <v>0.15</v>
      </c>
      <c r="N211" s="64">
        <v>2.5000000000000001E-3</v>
      </c>
      <c r="O211" s="64">
        <v>2.9999999999999997E-4</v>
      </c>
      <c r="P211" s="64" t="s">
        <v>66</v>
      </c>
      <c r="Q211" s="64" t="s">
        <v>53</v>
      </c>
      <c r="R211" s="64">
        <v>0</v>
      </c>
      <c r="S211" s="64">
        <v>6</v>
      </c>
      <c r="T211" s="64">
        <v>6</v>
      </c>
      <c r="U211" s="64">
        <v>1</v>
      </c>
      <c r="V211" s="65">
        <v>1</v>
      </c>
      <c r="W211" s="64" t="s">
        <v>54</v>
      </c>
      <c r="X211" s="64" t="s">
        <v>55</v>
      </c>
    </row>
    <row r="212" spans="1:24">
      <c r="A212" s="64" t="s">
        <v>668</v>
      </c>
      <c r="B212" s="64" t="s">
        <v>41</v>
      </c>
      <c r="C212" s="64" t="s">
        <v>669</v>
      </c>
      <c r="D212" s="64" t="s">
        <v>642</v>
      </c>
      <c r="E212" s="64" t="s">
        <v>142</v>
      </c>
      <c r="F212" s="64" t="s">
        <v>235</v>
      </c>
      <c r="G212" s="64" t="s">
        <v>235</v>
      </c>
      <c r="H212" s="64" t="s">
        <v>236</v>
      </c>
      <c r="I212" s="64" t="s">
        <v>237</v>
      </c>
      <c r="J212" s="64" t="s">
        <v>238</v>
      </c>
      <c r="K212" s="64" t="s">
        <v>670</v>
      </c>
      <c r="L212" s="64" t="s">
        <v>671</v>
      </c>
      <c r="M212" s="64">
        <v>152.7833</v>
      </c>
      <c r="N212" s="64">
        <v>2.5464000000000002</v>
      </c>
      <c r="O212" s="64">
        <v>0.31830000000000003</v>
      </c>
      <c r="P212" s="64" t="s">
        <v>66</v>
      </c>
      <c r="Q212" s="64" t="s">
        <v>108</v>
      </c>
      <c r="R212" s="64">
        <v>1440</v>
      </c>
      <c r="S212" s="64">
        <v>1444</v>
      </c>
      <c r="T212" s="64">
        <v>4</v>
      </c>
      <c r="U212" s="64">
        <v>2.7700831024930748E-3</v>
      </c>
      <c r="V212" s="65">
        <v>2.7700831024930748E-3</v>
      </c>
      <c r="W212" s="64" t="s">
        <v>193</v>
      </c>
      <c r="X212" s="64" t="s">
        <v>55</v>
      </c>
    </row>
    <row r="213" spans="1:24">
      <c r="A213" s="64" t="s">
        <v>668</v>
      </c>
      <c r="B213" s="64" t="s">
        <v>41</v>
      </c>
      <c r="C213" s="64" t="s">
        <v>669</v>
      </c>
      <c r="D213" s="64" t="s">
        <v>642</v>
      </c>
      <c r="E213" s="64" t="s">
        <v>142</v>
      </c>
      <c r="F213" s="64" t="s">
        <v>45</v>
      </c>
      <c r="G213" s="64" t="s">
        <v>46</v>
      </c>
      <c r="H213" s="64" t="s">
        <v>118</v>
      </c>
      <c r="I213" s="64" t="s">
        <v>203</v>
      </c>
      <c r="J213" s="64" t="s">
        <v>204</v>
      </c>
      <c r="K213" s="64" t="s">
        <v>670</v>
      </c>
      <c r="L213" s="64" t="s">
        <v>672</v>
      </c>
      <c r="M213" s="64">
        <v>152.33330000000001</v>
      </c>
      <c r="N213" s="64">
        <v>2.5388999999999999</v>
      </c>
      <c r="O213" s="64">
        <v>0.31740000000000002</v>
      </c>
      <c r="P213" s="64" t="s">
        <v>66</v>
      </c>
      <c r="Q213" s="64" t="s">
        <v>53</v>
      </c>
      <c r="R213" s="64">
        <v>720</v>
      </c>
      <c r="S213" s="64">
        <v>722</v>
      </c>
      <c r="T213" s="64">
        <v>2</v>
      </c>
      <c r="U213" s="64">
        <v>2.7700831024930748E-3</v>
      </c>
      <c r="V213" s="65">
        <v>2.7700831024930748E-3</v>
      </c>
      <c r="W213" s="64" t="s">
        <v>193</v>
      </c>
      <c r="X213" s="64" t="s">
        <v>55</v>
      </c>
    </row>
    <row r="214" spans="1:24">
      <c r="A214" s="64" t="s">
        <v>673</v>
      </c>
      <c r="B214" s="64" t="s">
        <v>41</v>
      </c>
      <c r="C214" s="64" t="s">
        <v>674</v>
      </c>
      <c r="D214" s="64" t="s">
        <v>675</v>
      </c>
      <c r="E214" s="64" t="s">
        <v>94</v>
      </c>
      <c r="F214" s="64" t="s">
        <v>60</v>
      </c>
      <c r="G214" s="64" t="s">
        <v>61</v>
      </c>
      <c r="H214" s="64" t="s">
        <v>61</v>
      </c>
      <c r="I214" s="64" t="s">
        <v>87</v>
      </c>
      <c r="J214" s="64" t="s">
        <v>88</v>
      </c>
      <c r="K214" s="64" t="s">
        <v>676</v>
      </c>
      <c r="L214" s="64" t="s">
        <v>677</v>
      </c>
      <c r="M214" s="64">
        <v>19.600000000000001</v>
      </c>
      <c r="N214" s="64">
        <v>0.32669999999999999</v>
      </c>
      <c r="O214" s="64">
        <v>4.0800000000000003E-2</v>
      </c>
      <c r="P214" s="64" t="s">
        <v>66</v>
      </c>
      <c r="Q214" s="64" t="s">
        <v>97</v>
      </c>
      <c r="R214" s="64">
        <v>0</v>
      </c>
      <c r="S214" s="64">
        <v>3</v>
      </c>
      <c r="T214" s="64">
        <v>3</v>
      </c>
      <c r="U214" s="64">
        <v>1</v>
      </c>
      <c r="V214" s="65">
        <v>1</v>
      </c>
      <c r="W214" s="64" t="s">
        <v>193</v>
      </c>
      <c r="X214" s="64" t="s">
        <v>55</v>
      </c>
    </row>
    <row r="215" spans="1:24">
      <c r="A215" s="64" t="s">
        <v>678</v>
      </c>
      <c r="B215" s="64" t="s">
        <v>41</v>
      </c>
      <c r="C215" s="64" t="s">
        <v>679</v>
      </c>
      <c r="D215" s="64" t="s">
        <v>680</v>
      </c>
      <c r="E215" s="64" t="s">
        <v>386</v>
      </c>
      <c r="F215" s="64" t="s">
        <v>60</v>
      </c>
      <c r="G215" s="64" t="s">
        <v>61</v>
      </c>
      <c r="H215" s="64" t="s">
        <v>61</v>
      </c>
      <c r="I215" s="64" t="s">
        <v>538</v>
      </c>
      <c r="J215" s="64" t="s">
        <v>539</v>
      </c>
      <c r="K215" s="64" t="s">
        <v>681</v>
      </c>
      <c r="L215" s="64" t="s">
        <v>682</v>
      </c>
      <c r="M215" s="64">
        <v>0.5333</v>
      </c>
      <c r="N215" s="64">
        <v>8.8999999999999999E-3</v>
      </c>
      <c r="O215" s="64">
        <v>1.1000000000000001E-3</v>
      </c>
      <c r="P215" s="64" t="s">
        <v>66</v>
      </c>
      <c r="Q215" s="64" t="s">
        <v>67</v>
      </c>
      <c r="R215" s="64">
        <v>0</v>
      </c>
      <c r="S215" s="64">
        <v>1</v>
      </c>
      <c r="T215" s="64">
        <v>1</v>
      </c>
      <c r="U215" s="64">
        <v>1</v>
      </c>
      <c r="V215" s="65">
        <v>1</v>
      </c>
      <c r="W215" s="64" t="s">
        <v>265</v>
      </c>
      <c r="X215" s="64" t="s">
        <v>55</v>
      </c>
    </row>
    <row r="216" spans="1:24">
      <c r="A216" s="64" t="s">
        <v>678</v>
      </c>
      <c r="B216" s="64" t="s">
        <v>41</v>
      </c>
      <c r="C216" s="64" t="s">
        <v>679</v>
      </c>
      <c r="D216" s="64" t="s">
        <v>680</v>
      </c>
      <c r="E216" s="64" t="s">
        <v>386</v>
      </c>
      <c r="F216" s="64" t="s">
        <v>45</v>
      </c>
      <c r="G216" s="64" t="s">
        <v>46</v>
      </c>
      <c r="H216" s="64" t="s">
        <v>47</v>
      </c>
      <c r="I216" s="64" t="s">
        <v>228</v>
      </c>
      <c r="J216" s="64" t="s">
        <v>229</v>
      </c>
      <c r="K216" s="64" t="s">
        <v>682</v>
      </c>
      <c r="L216" s="64" t="s">
        <v>682</v>
      </c>
      <c r="M216" s="64">
        <v>0.5</v>
      </c>
      <c r="N216" s="64">
        <v>8.3000000000000001E-3</v>
      </c>
      <c r="O216" s="64">
        <v>1E-3</v>
      </c>
      <c r="P216" s="64" t="s">
        <v>66</v>
      </c>
      <c r="Q216" s="64" t="s">
        <v>53</v>
      </c>
      <c r="R216" s="64">
        <v>0</v>
      </c>
      <c r="S216" s="64">
        <v>1</v>
      </c>
      <c r="T216" s="64">
        <v>1</v>
      </c>
      <c r="U216" s="64">
        <v>1</v>
      </c>
      <c r="V216" s="65">
        <v>1</v>
      </c>
      <c r="W216" s="64" t="s">
        <v>265</v>
      </c>
      <c r="X216" s="64" t="s">
        <v>55</v>
      </c>
    </row>
    <row r="217" spans="1:24">
      <c r="A217" s="64" t="s">
        <v>683</v>
      </c>
      <c r="B217" s="64" t="s">
        <v>41</v>
      </c>
      <c r="C217" s="64" t="s">
        <v>684</v>
      </c>
      <c r="D217" s="64" t="s">
        <v>642</v>
      </c>
      <c r="E217" s="64" t="s">
        <v>142</v>
      </c>
      <c r="F217" s="64" t="s">
        <v>235</v>
      </c>
      <c r="G217" s="64" t="s">
        <v>235</v>
      </c>
      <c r="H217" s="64" t="s">
        <v>236</v>
      </c>
      <c r="I217" s="64" t="s">
        <v>237</v>
      </c>
      <c r="J217" s="64" t="s">
        <v>238</v>
      </c>
      <c r="K217" s="64" t="s">
        <v>685</v>
      </c>
      <c r="L217" s="64" t="s">
        <v>686</v>
      </c>
      <c r="M217" s="64">
        <v>49.7667</v>
      </c>
      <c r="N217" s="64">
        <v>0.82940000000000003</v>
      </c>
      <c r="O217" s="64">
        <v>0.1037</v>
      </c>
      <c r="P217" s="64" t="s">
        <v>66</v>
      </c>
      <c r="Q217" s="64" t="s">
        <v>67</v>
      </c>
      <c r="R217" s="64">
        <v>1000</v>
      </c>
      <c r="S217" s="64">
        <v>1005</v>
      </c>
      <c r="T217" s="64">
        <v>5</v>
      </c>
      <c r="U217" s="64">
        <v>4.9751243781094526E-3</v>
      </c>
      <c r="V217" s="65">
        <v>4.9751243781094526E-3</v>
      </c>
      <c r="W217" s="64" t="s">
        <v>193</v>
      </c>
      <c r="X217" s="64" t="s">
        <v>55</v>
      </c>
    </row>
    <row r="218" spans="1:24">
      <c r="A218" s="64" t="s">
        <v>683</v>
      </c>
      <c r="B218" s="64" t="s">
        <v>41</v>
      </c>
      <c r="C218" s="64" t="s">
        <v>684</v>
      </c>
      <c r="D218" s="64" t="s">
        <v>642</v>
      </c>
      <c r="E218" s="64" t="s">
        <v>142</v>
      </c>
      <c r="F218" s="64" t="s">
        <v>45</v>
      </c>
      <c r="G218" s="64" t="s">
        <v>46</v>
      </c>
      <c r="H218" s="64" t="s">
        <v>118</v>
      </c>
      <c r="I218" s="64" t="s">
        <v>203</v>
      </c>
      <c r="J218" s="64" t="s">
        <v>204</v>
      </c>
      <c r="K218" s="64" t="s">
        <v>685</v>
      </c>
      <c r="L218" s="64" t="s">
        <v>686</v>
      </c>
      <c r="M218" s="64">
        <v>49.683399999999999</v>
      </c>
      <c r="N218" s="64">
        <v>0.82809999999999995</v>
      </c>
      <c r="O218" s="64">
        <v>0.10349999999999999</v>
      </c>
      <c r="P218" s="64" t="s">
        <v>66</v>
      </c>
      <c r="Q218" s="64" t="s">
        <v>53</v>
      </c>
      <c r="R218" s="64">
        <v>500</v>
      </c>
      <c r="S218" s="64">
        <v>503</v>
      </c>
      <c r="T218" s="64">
        <v>3</v>
      </c>
      <c r="U218" s="64">
        <v>5.9642147117296221E-3</v>
      </c>
      <c r="V218" s="65">
        <v>5.9642147117296221E-3</v>
      </c>
      <c r="W218" s="64" t="s">
        <v>193</v>
      </c>
      <c r="X218" s="64" t="s">
        <v>55</v>
      </c>
    </row>
    <row r="219" spans="1:24">
      <c r="A219" s="64" t="s">
        <v>687</v>
      </c>
      <c r="B219" s="64" t="s">
        <v>41</v>
      </c>
      <c r="C219" s="64" t="s">
        <v>688</v>
      </c>
      <c r="D219" s="64" t="s">
        <v>689</v>
      </c>
      <c r="E219" s="64" t="s">
        <v>234</v>
      </c>
      <c r="F219" s="64" t="s">
        <v>235</v>
      </c>
      <c r="G219" s="64" t="s">
        <v>235</v>
      </c>
      <c r="H219" s="64" t="s">
        <v>236</v>
      </c>
      <c r="I219" s="64" t="s">
        <v>690</v>
      </c>
      <c r="J219" s="64" t="s">
        <v>691</v>
      </c>
      <c r="K219" s="64" t="s">
        <v>692</v>
      </c>
      <c r="L219" s="64" t="s">
        <v>693</v>
      </c>
      <c r="M219" s="64">
        <v>34.616700000000002</v>
      </c>
      <c r="N219" s="64">
        <v>0.57689999999999997</v>
      </c>
      <c r="O219" s="64">
        <v>7.2099999999999997E-2</v>
      </c>
      <c r="P219" s="64" t="s">
        <v>66</v>
      </c>
      <c r="Q219" s="64" t="s">
        <v>108</v>
      </c>
      <c r="R219" s="64">
        <v>201</v>
      </c>
      <c r="S219" s="64">
        <v>208</v>
      </c>
      <c r="T219" s="64">
        <v>7</v>
      </c>
      <c r="U219" s="64">
        <v>3.3653846153846152E-2</v>
      </c>
      <c r="V219" s="65">
        <v>3.3653846153846152E-2</v>
      </c>
      <c r="W219" s="64" t="s">
        <v>193</v>
      </c>
      <c r="X219" s="64" t="s">
        <v>55</v>
      </c>
    </row>
    <row r="220" spans="1:24">
      <c r="A220" s="64" t="s">
        <v>687</v>
      </c>
      <c r="B220" s="64" t="s">
        <v>41</v>
      </c>
      <c r="C220" s="64" t="s">
        <v>688</v>
      </c>
      <c r="D220" s="64" t="s">
        <v>689</v>
      </c>
      <c r="E220" s="64" t="s">
        <v>234</v>
      </c>
      <c r="F220" s="64" t="s">
        <v>45</v>
      </c>
      <c r="G220" s="64" t="s">
        <v>46</v>
      </c>
      <c r="H220" s="64" t="s">
        <v>118</v>
      </c>
      <c r="I220" s="64" t="s">
        <v>694</v>
      </c>
      <c r="J220" s="64" t="s">
        <v>695</v>
      </c>
      <c r="K220" s="64" t="s">
        <v>692</v>
      </c>
      <c r="L220" s="64" t="s">
        <v>693</v>
      </c>
      <c r="M220" s="64">
        <v>34.7333</v>
      </c>
      <c r="N220" s="64">
        <v>0.57889999999999997</v>
      </c>
      <c r="O220" s="64">
        <v>7.2400000000000006E-2</v>
      </c>
      <c r="P220" s="64" t="s">
        <v>66</v>
      </c>
      <c r="Q220" s="64" t="s">
        <v>53</v>
      </c>
      <c r="R220" s="64">
        <v>201</v>
      </c>
      <c r="S220" s="64">
        <v>208</v>
      </c>
      <c r="T220" s="64">
        <v>7</v>
      </c>
      <c r="U220" s="64">
        <v>3.3653846153846152E-2</v>
      </c>
      <c r="V220" s="65">
        <v>3.3653846153846152E-2</v>
      </c>
      <c r="W220" s="64" t="s">
        <v>193</v>
      </c>
      <c r="X220" s="64" t="s">
        <v>55</v>
      </c>
    </row>
    <row r="221" spans="1:24">
      <c r="A221" s="64" t="s">
        <v>504</v>
      </c>
      <c r="B221" s="64" t="s">
        <v>41</v>
      </c>
      <c r="C221" s="64" t="s">
        <v>505</v>
      </c>
      <c r="D221" s="64" t="s">
        <v>58</v>
      </c>
      <c r="E221" s="64" t="s">
        <v>59</v>
      </c>
      <c r="F221" s="64" t="s">
        <v>235</v>
      </c>
      <c r="G221" s="64" t="s">
        <v>235</v>
      </c>
      <c r="H221" s="64" t="s">
        <v>236</v>
      </c>
      <c r="I221" s="64" t="s">
        <v>696</v>
      </c>
      <c r="J221" s="64" t="s">
        <v>697</v>
      </c>
      <c r="K221" s="64" t="s">
        <v>698</v>
      </c>
      <c r="L221" s="64" t="s">
        <v>699</v>
      </c>
      <c r="M221" s="64">
        <v>0.36670000000000003</v>
      </c>
      <c r="N221" s="64">
        <v>6.1000000000000004E-3</v>
      </c>
      <c r="O221" s="64">
        <v>8.0000000000000004E-4</v>
      </c>
      <c r="P221" s="64" t="s">
        <v>66</v>
      </c>
      <c r="Q221" s="64" t="s">
        <v>108</v>
      </c>
      <c r="R221" s="64">
        <v>7</v>
      </c>
      <c r="S221" s="64">
        <v>16</v>
      </c>
      <c r="T221" s="64">
        <v>9</v>
      </c>
      <c r="U221" s="64">
        <v>0.5625</v>
      </c>
      <c r="V221" s="65">
        <v>0.5625</v>
      </c>
      <c r="W221" s="64" t="s">
        <v>193</v>
      </c>
      <c r="X221" s="64" t="s">
        <v>55</v>
      </c>
    </row>
    <row r="222" spans="1:24">
      <c r="A222" s="64" t="s">
        <v>700</v>
      </c>
      <c r="B222" s="64" t="s">
        <v>41</v>
      </c>
      <c r="C222" s="64" t="s">
        <v>701</v>
      </c>
      <c r="D222" s="64" t="s">
        <v>587</v>
      </c>
      <c r="E222" s="64" t="s">
        <v>142</v>
      </c>
      <c r="F222" s="64" t="s">
        <v>235</v>
      </c>
      <c r="G222" s="64" t="s">
        <v>235</v>
      </c>
      <c r="H222" s="64" t="s">
        <v>251</v>
      </c>
      <c r="I222" s="64" t="s">
        <v>702</v>
      </c>
      <c r="J222" s="64" t="s">
        <v>703</v>
      </c>
      <c r="K222" s="64" t="s">
        <v>704</v>
      </c>
      <c r="L222" s="64" t="s">
        <v>705</v>
      </c>
      <c r="M222" s="64">
        <v>219.11660000000001</v>
      </c>
      <c r="N222" s="64">
        <v>3.6518999999999999</v>
      </c>
      <c r="O222" s="64">
        <v>0.45650000000000002</v>
      </c>
      <c r="P222" s="64" t="s">
        <v>66</v>
      </c>
      <c r="Q222" s="64" t="s">
        <v>108</v>
      </c>
      <c r="R222" s="64">
        <v>2000</v>
      </c>
      <c r="S222" s="64">
        <v>2010</v>
      </c>
      <c r="T222" s="64">
        <v>10</v>
      </c>
      <c r="U222" s="64">
        <v>4.9751243781094526E-3</v>
      </c>
      <c r="V222" s="65">
        <v>4.9751243781094526E-3</v>
      </c>
      <c r="W222" s="64" t="s">
        <v>193</v>
      </c>
      <c r="X222" s="64" t="s">
        <v>55</v>
      </c>
    </row>
    <row r="223" spans="1:24">
      <c r="A223" s="64" t="s">
        <v>700</v>
      </c>
      <c r="B223" s="64" t="s">
        <v>41</v>
      </c>
      <c r="C223" s="64" t="s">
        <v>701</v>
      </c>
      <c r="D223" s="64" t="s">
        <v>587</v>
      </c>
      <c r="E223" s="64" t="s">
        <v>142</v>
      </c>
      <c r="F223" s="64" t="s">
        <v>45</v>
      </c>
      <c r="G223" s="64" t="s">
        <v>46</v>
      </c>
      <c r="H223" s="64" t="s">
        <v>256</v>
      </c>
      <c r="I223" s="64" t="s">
        <v>257</v>
      </c>
      <c r="J223" s="64" t="s">
        <v>258</v>
      </c>
      <c r="K223" s="64" t="s">
        <v>704</v>
      </c>
      <c r="L223" s="64" t="s">
        <v>705</v>
      </c>
      <c r="M223" s="64">
        <v>219.2167</v>
      </c>
      <c r="N223" s="64">
        <v>3.6536</v>
      </c>
      <c r="O223" s="64">
        <v>0.45669999999999999</v>
      </c>
      <c r="P223" s="64" t="s">
        <v>66</v>
      </c>
      <c r="Q223" s="64" t="s">
        <v>53</v>
      </c>
      <c r="R223" s="64">
        <v>1000</v>
      </c>
      <c r="S223" s="64">
        <v>1005</v>
      </c>
      <c r="T223" s="64">
        <v>5</v>
      </c>
      <c r="U223" s="64">
        <v>4.9751243781094526E-3</v>
      </c>
      <c r="V223" s="65">
        <v>4.9751243781094526E-3</v>
      </c>
      <c r="W223" s="64" t="s">
        <v>193</v>
      </c>
      <c r="X223" s="64" t="s">
        <v>55</v>
      </c>
    </row>
    <row r="224" spans="1:24">
      <c r="A224" s="64" t="s">
        <v>706</v>
      </c>
      <c r="B224" s="64" t="s">
        <v>41</v>
      </c>
      <c r="C224" s="64" t="s">
        <v>707</v>
      </c>
      <c r="D224" s="64" t="s">
        <v>642</v>
      </c>
      <c r="E224" s="64" t="s">
        <v>142</v>
      </c>
      <c r="F224" s="64" t="s">
        <v>235</v>
      </c>
      <c r="G224" s="64" t="s">
        <v>235</v>
      </c>
      <c r="H224" s="64" t="s">
        <v>251</v>
      </c>
      <c r="I224" s="64" t="s">
        <v>708</v>
      </c>
      <c r="J224" s="64" t="s">
        <v>709</v>
      </c>
      <c r="K224" s="64" t="s">
        <v>710</v>
      </c>
      <c r="L224" s="64" t="s">
        <v>710</v>
      </c>
      <c r="M224" s="64">
        <v>0.15</v>
      </c>
      <c r="N224" s="64">
        <v>2.5000000000000001E-3</v>
      </c>
      <c r="O224" s="64">
        <v>2.9999999999999997E-4</v>
      </c>
      <c r="P224" s="64" t="s">
        <v>66</v>
      </c>
      <c r="Q224" s="64" t="s">
        <v>108</v>
      </c>
      <c r="R224" s="64">
        <v>0</v>
      </c>
      <c r="S224" s="64">
        <v>4</v>
      </c>
      <c r="T224" s="64">
        <v>4</v>
      </c>
      <c r="U224" s="64">
        <v>1</v>
      </c>
      <c r="V224" s="65">
        <v>1</v>
      </c>
      <c r="W224" s="64" t="s">
        <v>193</v>
      </c>
      <c r="X224" s="64" t="s">
        <v>55</v>
      </c>
    </row>
    <row r="225" spans="1:24">
      <c r="A225" s="64" t="s">
        <v>711</v>
      </c>
      <c r="B225" s="64" t="s">
        <v>41</v>
      </c>
      <c r="C225" s="64" t="s">
        <v>712</v>
      </c>
      <c r="D225" s="64" t="s">
        <v>713</v>
      </c>
      <c r="E225" s="64" t="s">
        <v>117</v>
      </c>
      <c r="F225" s="64" t="s">
        <v>60</v>
      </c>
      <c r="G225" s="64" t="s">
        <v>61</v>
      </c>
      <c r="H225" s="64" t="s">
        <v>61</v>
      </c>
      <c r="I225" s="64" t="s">
        <v>62</v>
      </c>
      <c r="J225" s="64" t="s">
        <v>63</v>
      </c>
      <c r="K225" s="64" t="s">
        <v>714</v>
      </c>
      <c r="L225" s="64" t="s">
        <v>715</v>
      </c>
      <c r="M225" s="64">
        <v>4.1500000000000004</v>
      </c>
      <c r="N225" s="64">
        <v>6.9199999999999998E-2</v>
      </c>
      <c r="O225" s="64">
        <v>8.6E-3</v>
      </c>
      <c r="P225" s="64" t="s">
        <v>66</v>
      </c>
      <c r="Q225" s="64" t="s">
        <v>97</v>
      </c>
      <c r="R225" s="64">
        <v>2600</v>
      </c>
      <c r="S225" s="64">
        <v>2632</v>
      </c>
      <c r="T225" s="64">
        <v>32</v>
      </c>
      <c r="U225" s="64">
        <v>1.2158054711246201E-2</v>
      </c>
      <c r="V225" s="65">
        <v>1.2158054711246201E-2</v>
      </c>
      <c r="W225" s="64" t="s">
        <v>193</v>
      </c>
      <c r="X225" s="64" t="s">
        <v>55</v>
      </c>
    </row>
    <row r="226" spans="1:24">
      <c r="A226" s="64" t="s">
        <v>711</v>
      </c>
      <c r="B226" s="64" t="s">
        <v>41</v>
      </c>
      <c r="C226" s="64" t="s">
        <v>712</v>
      </c>
      <c r="D226" s="64" t="s">
        <v>713</v>
      </c>
      <c r="E226" s="64" t="s">
        <v>117</v>
      </c>
      <c r="F226" s="64" t="s">
        <v>45</v>
      </c>
      <c r="G226" s="64" t="s">
        <v>46</v>
      </c>
      <c r="H226" s="64" t="s">
        <v>47</v>
      </c>
      <c r="I226" s="64" t="s">
        <v>716</v>
      </c>
      <c r="J226" s="64" t="s">
        <v>717</v>
      </c>
      <c r="K226" s="64" t="s">
        <v>714</v>
      </c>
      <c r="L226" s="64" t="s">
        <v>718</v>
      </c>
      <c r="M226" s="64">
        <v>4.95</v>
      </c>
      <c r="N226" s="64">
        <v>8.2500000000000004E-2</v>
      </c>
      <c r="O226" s="64">
        <v>1.03E-2</v>
      </c>
      <c r="P226" s="64" t="s">
        <v>66</v>
      </c>
      <c r="Q226" s="64" t="s">
        <v>53</v>
      </c>
      <c r="R226" s="64">
        <v>1300</v>
      </c>
      <c r="S226" s="64">
        <v>1316</v>
      </c>
      <c r="T226" s="64">
        <v>16</v>
      </c>
      <c r="U226" s="64">
        <v>1.2158054711246201E-2</v>
      </c>
      <c r="V226" s="65">
        <v>1.2158054711246201E-2</v>
      </c>
      <c r="W226" s="64" t="s">
        <v>193</v>
      </c>
      <c r="X226" s="64" t="s">
        <v>55</v>
      </c>
    </row>
    <row r="227" spans="1:24">
      <c r="A227" s="64" t="s">
        <v>711</v>
      </c>
      <c r="B227" s="64" t="s">
        <v>41</v>
      </c>
      <c r="C227" s="64" t="s">
        <v>712</v>
      </c>
      <c r="D227" s="64" t="s">
        <v>713</v>
      </c>
      <c r="E227" s="64" t="s">
        <v>117</v>
      </c>
      <c r="F227" s="64" t="s">
        <v>45</v>
      </c>
      <c r="G227" s="64" t="s">
        <v>46</v>
      </c>
      <c r="H227" s="64" t="s">
        <v>47</v>
      </c>
      <c r="I227" s="64" t="s">
        <v>716</v>
      </c>
      <c r="J227" s="64" t="s">
        <v>717</v>
      </c>
      <c r="K227" s="64" t="s">
        <v>719</v>
      </c>
      <c r="L227" s="64" t="s">
        <v>719</v>
      </c>
      <c r="M227" s="64">
        <v>0.86670000000000003</v>
      </c>
      <c r="N227" s="64">
        <v>1.44E-2</v>
      </c>
      <c r="O227" s="64">
        <v>1.8E-3</v>
      </c>
      <c r="P227" s="64" t="s">
        <v>66</v>
      </c>
      <c r="Q227" s="64" t="s">
        <v>53</v>
      </c>
      <c r="R227" s="64">
        <v>0</v>
      </c>
      <c r="S227" s="64">
        <v>72</v>
      </c>
      <c r="T227" s="64">
        <v>72</v>
      </c>
      <c r="U227" s="64">
        <v>1</v>
      </c>
      <c r="V227" s="65">
        <v>1</v>
      </c>
      <c r="W227" s="64" t="s">
        <v>193</v>
      </c>
      <c r="X227" s="64" t="s">
        <v>55</v>
      </c>
    </row>
    <row r="228" spans="1:24">
      <c r="A228" s="64" t="s">
        <v>720</v>
      </c>
      <c r="B228" s="64" t="s">
        <v>41</v>
      </c>
      <c r="C228" s="64" t="s">
        <v>721</v>
      </c>
      <c r="D228" s="64" t="s">
        <v>642</v>
      </c>
      <c r="E228" s="64" t="s">
        <v>142</v>
      </c>
      <c r="F228" s="64" t="s">
        <v>235</v>
      </c>
      <c r="G228" s="64" t="s">
        <v>235</v>
      </c>
      <c r="H228" s="64" t="s">
        <v>236</v>
      </c>
      <c r="I228" s="64" t="s">
        <v>425</v>
      </c>
      <c r="J228" s="64" t="s">
        <v>426</v>
      </c>
      <c r="K228" s="64" t="s">
        <v>722</v>
      </c>
      <c r="L228" s="64" t="s">
        <v>723</v>
      </c>
      <c r="M228" s="64">
        <v>10.95</v>
      </c>
      <c r="N228" s="64">
        <v>0.1825</v>
      </c>
      <c r="O228" s="64">
        <v>2.2800000000000001E-2</v>
      </c>
      <c r="P228" s="64" t="s">
        <v>66</v>
      </c>
      <c r="Q228" s="64" t="s">
        <v>108</v>
      </c>
      <c r="R228" s="64">
        <v>200</v>
      </c>
      <c r="S228" s="64">
        <v>204</v>
      </c>
      <c r="T228" s="64">
        <v>4</v>
      </c>
      <c r="U228" s="64">
        <v>1.9607843137254902E-2</v>
      </c>
      <c r="V228" s="65">
        <v>1.9607843137254902E-2</v>
      </c>
      <c r="W228" s="64" t="s">
        <v>193</v>
      </c>
      <c r="X228" s="64" t="s">
        <v>55</v>
      </c>
    </row>
    <row r="229" spans="1:24">
      <c r="A229" s="64" t="s">
        <v>720</v>
      </c>
      <c r="B229" s="64" t="s">
        <v>41</v>
      </c>
      <c r="C229" s="64" t="s">
        <v>721</v>
      </c>
      <c r="D229" s="64" t="s">
        <v>642</v>
      </c>
      <c r="E229" s="64" t="s">
        <v>142</v>
      </c>
      <c r="F229" s="64" t="s">
        <v>45</v>
      </c>
      <c r="G229" s="64" t="s">
        <v>46</v>
      </c>
      <c r="H229" s="64" t="s">
        <v>118</v>
      </c>
      <c r="I229" s="64" t="s">
        <v>203</v>
      </c>
      <c r="J229" s="64" t="s">
        <v>204</v>
      </c>
      <c r="K229" s="64" t="s">
        <v>724</v>
      </c>
      <c r="L229" s="64" t="s">
        <v>723</v>
      </c>
      <c r="M229" s="64">
        <v>9.35</v>
      </c>
      <c r="N229" s="64">
        <v>0.15579999999999999</v>
      </c>
      <c r="O229" s="64">
        <v>1.95E-2</v>
      </c>
      <c r="P229" s="64" t="s">
        <v>66</v>
      </c>
      <c r="Q229" s="64" t="s">
        <v>53</v>
      </c>
      <c r="R229" s="64">
        <v>100</v>
      </c>
      <c r="S229" s="64">
        <v>102</v>
      </c>
      <c r="T229" s="64">
        <v>2</v>
      </c>
      <c r="U229" s="64">
        <v>1.9607843137254902E-2</v>
      </c>
      <c r="V229" s="65">
        <v>1.9607843137254902E-2</v>
      </c>
      <c r="W229" s="64" t="s">
        <v>193</v>
      </c>
      <c r="X229" s="64" t="s">
        <v>55</v>
      </c>
    </row>
    <row r="230" spans="1:24">
      <c r="A230" s="64" t="s">
        <v>725</v>
      </c>
      <c r="B230" s="64" t="s">
        <v>41</v>
      </c>
      <c r="C230" s="64" t="s">
        <v>726</v>
      </c>
      <c r="D230" s="64" t="s">
        <v>642</v>
      </c>
      <c r="E230" s="64" t="s">
        <v>142</v>
      </c>
      <c r="F230" s="64" t="s">
        <v>235</v>
      </c>
      <c r="G230" s="64" t="s">
        <v>235</v>
      </c>
      <c r="H230" s="64" t="s">
        <v>236</v>
      </c>
      <c r="I230" s="64" t="s">
        <v>425</v>
      </c>
      <c r="J230" s="64" t="s">
        <v>426</v>
      </c>
      <c r="K230" s="64" t="s">
        <v>727</v>
      </c>
      <c r="L230" s="64" t="s">
        <v>728</v>
      </c>
      <c r="M230" s="64">
        <v>3.1166</v>
      </c>
      <c r="N230" s="64">
        <v>5.1900000000000002E-2</v>
      </c>
      <c r="O230" s="64">
        <v>6.4999999999999997E-3</v>
      </c>
      <c r="P230" s="64" t="s">
        <v>66</v>
      </c>
      <c r="Q230" s="64" t="s">
        <v>108</v>
      </c>
      <c r="R230" s="64">
        <v>800</v>
      </c>
      <c r="S230" s="64">
        <v>813</v>
      </c>
      <c r="T230" s="64">
        <v>13</v>
      </c>
      <c r="U230" s="64">
        <v>1.5990159901599015E-2</v>
      </c>
      <c r="V230" s="65">
        <v>1.5990159901599015E-2</v>
      </c>
      <c r="W230" s="64" t="s">
        <v>193</v>
      </c>
      <c r="X230" s="64" t="s">
        <v>55</v>
      </c>
    </row>
    <row r="231" spans="1:24">
      <c r="A231" s="64" t="s">
        <v>725</v>
      </c>
      <c r="B231" s="64" t="s">
        <v>41</v>
      </c>
      <c r="C231" s="64" t="s">
        <v>726</v>
      </c>
      <c r="D231" s="64" t="s">
        <v>642</v>
      </c>
      <c r="E231" s="64" t="s">
        <v>142</v>
      </c>
      <c r="F231" s="64" t="s">
        <v>45</v>
      </c>
      <c r="G231" s="64" t="s">
        <v>46</v>
      </c>
      <c r="H231" s="64" t="s">
        <v>118</v>
      </c>
      <c r="I231" s="64" t="s">
        <v>203</v>
      </c>
      <c r="J231" s="64" t="s">
        <v>204</v>
      </c>
      <c r="K231" s="64" t="s">
        <v>727</v>
      </c>
      <c r="L231" s="64" t="s">
        <v>728</v>
      </c>
      <c r="M231" s="64">
        <v>3.1833</v>
      </c>
      <c r="N231" s="64">
        <v>5.3100000000000001E-2</v>
      </c>
      <c r="O231" s="64">
        <v>6.6E-3</v>
      </c>
      <c r="P231" s="64" t="s">
        <v>66</v>
      </c>
      <c r="Q231" s="64" t="s">
        <v>53</v>
      </c>
      <c r="R231" s="64">
        <v>400</v>
      </c>
      <c r="S231" s="64">
        <v>411</v>
      </c>
      <c r="T231" s="64">
        <v>11</v>
      </c>
      <c r="U231" s="64">
        <v>2.6763990267639901E-2</v>
      </c>
      <c r="V231" s="65">
        <v>2.6763990267639901E-2</v>
      </c>
      <c r="W231" s="64" t="s">
        <v>193</v>
      </c>
      <c r="X231" s="64" t="s">
        <v>55</v>
      </c>
    </row>
    <row r="232" spans="1:24">
      <c r="A232" s="64" t="s">
        <v>729</v>
      </c>
      <c r="B232" s="64" t="s">
        <v>41</v>
      </c>
      <c r="C232" s="64" t="s">
        <v>730</v>
      </c>
      <c r="D232" s="64" t="s">
        <v>731</v>
      </c>
      <c r="E232" s="64" t="s">
        <v>59</v>
      </c>
      <c r="F232" s="64" t="s">
        <v>60</v>
      </c>
      <c r="G232" s="64" t="s">
        <v>61</v>
      </c>
      <c r="H232" s="64" t="s">
        <v>61</v>
      </c>
      <c r="I232" s="64" t="s">
        <v>76</v>
      </c>
      <c r="J232" s="64" t="s">
        <v>77</v>
      </c>
      <c r="K232" s="64" t="s">
        <v>732</v>
      </c>
      <c r="L232" s="64" t="s">
        <v>733</v>
      </c>
      <c r="M232" s="64">
        <v>66.666600000000003</v>
      </c>
      <c r="N232" s="64">
        <v>1.1111</v>
      </c>
      <c r="O232" s="64">
        <v>0.1389</v>
      </c>
      <c r="P232" s="64" t="s">
        <v>66</v>
      </c>
      <c r="Q232" s="64" t="s">
        <v>164</v>
      </c>
      <c r="R232" s="64">
        <v>200</v>
      </c>
      <c r="S232" s="64">
        <v>202</v>
      </c>
      <c r="T232" s="64">
        <v>2</v>
      </c>
      <c r="U232" s="64">
        <v>9.9009900990099011E-3</v>
      </c>
      <c r="V232" s="65">
        <v>9.9009900990099011E-3</v>
      </c>
      <c r="W232" s="64" t="s">
        <v>193</v>
      </c>
      <c r="X232" s="64" t="s">
        <v>55</v>
      </c>
    </row>
    <row r="233" spans="1:24">
      <c r="A233" s="64" t="s">
        <v>729</v>
      </c>
      <c r="B233" s="64" t="s">
        <v>41</v>
      </c>
      <c r="C233" s="64" t="s">
        <v>730</v>
      </c>
      <c r="D233" s="64" t="s">
        <v>731</v>
      </c>
      <c r="E233" s="64" t="s">
        <v>59</v>
      </c>
      <c r="F233" s="64" t="s">
        <v>45</v>
      </c>
      <c r="G233" s="64" t="s">
        <v>46</v>
      </c>
      <c r="H233" s="64" t="s">
        <v>47</v>
      </c>
      <c r="I233" s="64" t="s">
        <v>716</v>
      </c>
      <c r="J233" s="64" t="s">
        <v>717</v>
      </c>
      <c r="K233" s="64" t="s">
        <v>732</v>
      </c>
      <c r="L233" s="64" t="s">
        <v>733</v>
      </c>
      <c r="M233" s="64">
        <v>66.533299999999997</v>
      </c>
      <c r="N233" s="64">
        <v>1.1089</v>
      </c>
      <c r="O233" s="64">
        <v>0.1386</v>
      </c>
      <c r="P233" s="64" t="s">
        <v>66</v>
      </c>
      <c r="Q233" s="64" t="s">
        <v>53</v>
      </c>
      <c r="R233" s="64">
        <v>200</v>
      </c>
      <c r="S233" s="64">
        <v>201</v>
      </c>
      <c r="T233" s="64">
        <v>1</v>
      </c>
      <c r="U233" s="64">
        <v>4.9751243781094526E-3</v>
      </c>
      <c r="V233" s="65">
        <v>4.9751243781094526E-3</v>
      </c>
      <c r="W233" s="64" t="s">
        <v>193</v>
      </c>
      <c r="X233" s="64" t="s">
        <v>55</v>
      </c>
    </row>
    <row r="234" spans="1:24">
      <c r="A234" s="64" t="s">
        <v>734</v>
      </c>
      <c r="B234" s="64" t="s">
        <v>41</v>
      </c>
      <c r="C234" s="64" t="s">
        <v>735</v>
      </c>
      <c r="D234" s="64" t="s">
        <v>736</v>
      </c>
      <c r="E234" s="64" t="s">
        <v>94</v>
      </c>
      <c r="F234" s="64" t="s">
        <v>60</v>
      </c>
      <c r="G234" s="64" t="s">
        <v>61</v>
      </c>
      <c r="H234" s="64" t="s">
        <v>61</v>
      </c>
      <c r="I234" s="64" t="s">
        <v>132</v>
      </c>
      <c r="J234" s="64" t="s">
        <v>133</v>
      </c>
      <c r="K234" s="64" t="s">
        <v>737</v>
      </c>
      <c r="L234" s="64" t="s">
        <v>737</v>
      </c>
      <c r="M234" s="64">
        <v>0.2</v>
      </c>
      <c r="N234" s="64">
        <v>3.3E-3</v>
      </c>
      <c r="O234" s="64">
        <v>4.0000000000000002E-4</v>
      </c>
      <c r="P234" s="64" t="s">
        <v>66</v>
      </c>
      <c r="Q234" s="64" t="s">
        <v>67</v>
      </c>
      <c r="R234" s="64">
        <v>0</v>
      </c>
      <c r="S234" s="64">
        <v>1</v>
      </c>
      <c r="T234" s="64">
        <v>1</v>
      </c>
      <c r="U234" s="64">
        <v>1</v>
      </c>
      <c r="V234" s="65">
        <v>1</v>
      </c>
      <c r="W234" s="64" t="s">
        <v>193</v>
      </c>
      <c r="X234" s="64" t="s">
        <v>55</v>
      </c>
    </row>
    <row r="235" spans="1:24">
      <c r="A235" s="64" t="s">
        <v>734</v>
      </c>
      <c r="B235" s="64" t="s">
        <v>41</v>
      </c>
      <c r="C235" s="64" t="s">
        <v>735</v>
      </c>
      <c r="D235" s="64" t="s">
        <v>736</v>
      </c>
      <c r="E235" s="64" t="s">
        <v>94</v>
      </c>
      <c r="F235" s="64" t="s">
        <v>45</v>
      </c>
      <c r="G235" s="64" t="s">
        <v>46</v>
      </c>
      <c r="H235" s="64" t="s">
        <v>47</v>
      </c>
      <c r="I235" s="64" t="s">
        <v>48</v>
      </c>
      <c r="J235" s="64" t="s">
        <v>49</v>
      </c>
      <c r="K235" s="64" t="s">
        <v>737</v>
      </c>
      <c r="L235" s="64" t="s">
        <v>737</v>
      </c>
      <c r="M235" s="64">
        <v>0.31669999999999998</v>
      </c>
      <c r="N235" s="64">
        <v>5.3E-3</v>
      </c>
      <c r="O235" s="64">
        <v>6.9999999999999999E-4</v>
      </c>
      <c r="P235" s="64" t="s">
        <v>66</v>
      </c>
      <c r="Q235" s="64" t="s">
        <v>53</v>
      </c>
      <c r="R235" s="64">
        <v>0</v>
      </c>
      <c r="S235" s="64">
        <v>1</v>
      </c>
      <c r="T235" s="64">
        <v>1</v>
      </c>
      <c r="U235" s="64">
        <v>1</v>
      </c>
      <c r="V235" s="65">
        <v>1</v>
      </c>
      <c r="W235" s="64" t="s">
        <v>193</v>
      </c>
      <c r="X235" s="64" t="s">
        <v>55</v>
      </c>
    </row>
    <row r="236" spans="1:24">
      <c r="A236" s="64" t="s">
        <v>738</v>
      </c>
      <c r="B236" s="64" t="s">
        <v>41</v>
      </c>
      <c r="C236" s="64" t="s">
        <v>739</v>
      </c>
      <c r="D236" s="64" t="s">
        <v>642</v>
      </c>
      <c r="E236" s="64" t="s">
        <v>142</v>
      </c>
      <c r="F236" s="64" t="s">
        <v>235</v>
      </c>
      <c r="G236" s="64" t="s">
        <v>235</v>
      </c>
      <c r="H236" s="64" t="s">
        <v>236</v>
      </c>
      <c r="I236" s="64" t="s">
        <v>425</v>
      </c>
      <c r="J236" s="64" t="s">
        <v>426</v>
      </c>
      <c r="K236" s="64" t="s">
        <v>740</v>
      </c>
      <c r="L236" s="64" t="s">
        <v>741</v>
      </c>
      <c r="M236" s="64">
        <v>27.75</v>
      </c>
      <c r="N236" s="64">
        <v>0.46250000000000002</v>
      </c>
      <c r="O236" s="64">
        <v>5.7799999999999997E-2</v>
      </c>
      <c r="P236" s="64" t="s">
        <v>66</v>
      </c>
      <c r="Q236" s="64" t="s">
        <v>108</v>
      </c>
      <c r="R236" s="64">
        <v>400</v>
      </c>
      <c r="S236" s="64">
        <v>404</v>
      </c>
      <c r="T236" s="64">
        <v>4</v>
      </c>
      <c r="U236" s="64">
        <v>9.9009900990099011E-3</v>
      </c>
      <c r="V236" s="65">
        <v>9.9009900990099011E-3</v>
      </c>
      <c r="W236" s="64" t="s">
        <v>193</v>
      </c>
      <c r="X236" s="64" t="s">
        <v>55</v>
      </c>
    </row>
    <row r="237" spans="1:24">
      <c r="A237" s="64" t="s">
        <v>738</v>
      </c>
      <c r="B237" s="64" t="s">
        <v>41</v>
      </c>
      <c r="C237" s="64" t="s">
        <v>739</v>
      </c>
      <c r="D237" s="64" t="s">
        <v>642</v>
      </c>
      <c r="E237" s="64" t="s">
        <v>142</v>
      </c>
      <c r="F237" s="64" t="s">
        <v>45</v>
      </c>
      <c r="G237" s="64" t="s">
        <v>46</v>
      </c>
      <c r="H237" s="64" t="s">
        <v>118</v>
      </c>
      <c r="I237" s="64" t="s">
        <v>203</v>
      </c>
      <c r="J237" s="64" t="s">
        <v>204</v>
      </c>
      <c r="K237" s="64" t="s">
        <v>742</v>
      </c>
      <c r="L237" s="64" t="s">
        <v>741</v>
      </c>
      <c r="M237" s="64">
        <v>27.85</v>
      </c>
      <c r="N237" s="64">
        <v>0.4642</v>
      </c>
      <c r="O237" s="64">
        <v>5.8000000000000003E-2</v>
      </c>
      <c r="P237" s="64" t="s">
        <v>66</v>
      </c>
      <c r="Q237" s="64" t="s">
        <v>53</v>
      </c>
      <c r="R237" s="64">
        <v>200</v>
      </c>
      <c r="S237" s="64">
        <v>202</v>
      </c>
      <c r="T237" s="64">
        <v>2</v>
      </c>
      <c r="U237" s="64">
        <v>9.9009900990099011E-3</v>
      </c>
      <c r="V237" s="65">
        <v>9.9009900990099011E-3</v>
      </c>
      <c r="W237" s="64" t="s">
        <v>193</v>
      </c>
      <c r="X237" s="64" t="s">
        <v>55</v>
      </c>
    </row>
    <row r="238" spans="1:24">
      <c r="A238" s="64" t="s">
        <v>743</v>
      </c>
      <c r="B238" s="64" t="s">
        <v>41</v>
      </c>
      <c r="C238" s="64" t="s">
        <v>744</v>
      </c>
      <c r="D238" s="64" t="s">
        <v>642</v>
      </c>
      <c r="E238" s="64" t="s">
        <v>142</v>
      </c>
      <c r="F238" s="64" t="s">
        <v>235</v>
      </c>
      <c r="G238" s="64" t="s">
        <v>235</v>
      </c>
      <c r="H238" s="64" t="s">
        <v>251</v>
      </c>
      <c r="I238" s="64" t="s">
        <v>702</v>
      </c>
      <c r="J238" s="64" t="s">
        <v>703</v>
      </c>
      <c r="K238" s="64" t="s">
        <v>745</v>
      </c>
      <c r="L238" s="64" t="s">
        <v>746</v>
      </c>
      <c r="M238" s="64">
        <v>1201.4332999999999</v>
      </c>
      <c r="N238" s="64">
        <v>20.023900000000001</v>
      </c>
      <c r="O238" s="64">
        <v>2.5030000000000001</v>
      </c>
      <c r="P238" s="64" t="s">
        <v>66</v>
      </c>
      <c r="Q238" s="64" t="s">
        <v>108</v>
      </c>
      <c r="R238" s="64">
        <v>3000</v>
      </c>
      <c r="S238" s="64">
        <v>3074</v>
      </c>
      <c r="T238" s="64">
        <v>74</v>
      </c>
      <c r="U238" s="64">
        <v>2.4072869225764477E-2</v>
      </c>
      <c r="V238" s="65">
        <v>2.4072869225764477E-2</v>
      </c>
      <c r="W238" s="64" t="s">
        <v>265</v>
      </c>
      <c r="X238" s="64" t="s">
        <v>55</v>
      </c>
    </row>
    <row r="239" spans="1:24">
      <c r="A239" s="64" t="s">
        <v>743</v>
      </c>
      <c r="B239" s="64" t="s">
        <v>41</v>
      </c>
      <c r="C239" s="64" t="s">
        <v>744</v>
      </c>
      <c r="D239" s="64" t="s">
        <v>642</v>
      </c>
      <c r="E239" s="64" t="s">
        <v>142</v>
      </c>
      <c r="F239" s="64" t="s">
        <v>45</v>
      </c>
      <c r="G239" s="64" t="s">
        <v>46</v>
      </c>
      <c r="H239" s="64" t="s">
        <v>256</v>
      </c>
      <c r="I239" s="64" t="s">
        <v>257</v>
      </c>
      <c r="J239" s="64" t="s">
        <v>258</v>
      </c>
      <c r="K239" s="64" t="s">
        <v>745</v>
      </c>
      <c r="L239" s="64" t="s">
        <v>746</v>
      </c>
      <c r="M239" s="64">
        <v>1201.8167000000001</v>
      </c>
      <c r="N239" s="64">
        <v>20.0303</v>
      </c>
      <c r="O239" s="64">
        <v>2.5038</v>
      </c>
      <c r="P239" s="64" t="s">
        <v>66</v>
      </c>
      <c r="Q239" s="64" t="s">
        <v>53</v>
      </c>
      <c r="R239" s="64">
        <v>1500</v>
      </c>
      <c r="S239" s="64">
        <v>1537</v>
      </c>
      <c r="T239" s="64">
        <v>37</v>
      </c>
      <c r="U239" s="64">
        <v>2.4072869225764477E-2</v>
      </c>
      <c r="V239" s="65">
        <v>2.4072869225764477E-2</v>
      </c>
      <c r="W239" s="64" t="s">
        <v>265</v>
      </c>
      <c r="X239" s="64" t="s">
        <v>55</v>
      </c>
    </row>
    <row r="240" spans="1:24">
      <c r="A240" s="64" t="s">
        <v>743</v>
      </c>
      <c r="B240" s="64" t="s">
        <v>41</v>
      </c>
      <c r="C240" s="64" t="s">
        <v>744</v>
      </c>
      <c r="D240" s="64" t="s">
        <v>642</v>
      </c>
      <c r="E240" s="64" t="s">
        <v>142</v>
      </c>
      <c r="F240" s="64" t="s">
        <v>235</v>
      </c>
      <c r="G240" s="64" t="s">
        <v>235</v>
      </c>
      <c r="H240" s="64" t="s">
        <v>251</v>
      </c>
      <c r="I240" s="64" t="s">
        <v>702</v>
      </c>
      <c r="J240" s="64" t="s">
        <v>703</v>
      </c>
      <c r="K240" s="64" t="s">
        <v>746</v>
      </c>
      <c r="L240" s="64" t="s">
        <v>747</v>
      </c>
      <c r="M240" s="64">
        <v>0.31669999999999998</v>
      </c>
      <c r="N240" s="64">
        <v>5.3E-3</v>
      </c>
      <c r="O240" s="64">
        <v>6.9999999999999999E-4</v>
      </c>
      <c r="P240" s="64" t="s">
        <v>66</v>
      </c>
      <c r="Q240" s="64" t="s">
        <v>108</v>
      </c>
      <c r="R240" s="64">
        <v>0</v>
      </c>
      <c r="S240" s="64">
        <v>10</v>
      </c>
      <c r="T240" s="64">
        <v>10</v>
      </c>
      <c r="U240" s="64">
        <v>1</v>
      </c>
      <c r="V240" s="65">
        <v>1</v>
      </c>
      <c r="W240" s="64" t="s">
        <v>193</v>
      </c>
      <c r="X240" s="64" t="s">
        <v>55</v>
      </c>
    </row>
    <row r="241" spans="1:24">
      <c r="A241" s="64" t="s">
        <v>743</v>
      </c>
      <c r="B241" s="64" t="s">
        <v>41</v>
      </c>
      <c r="C241" s="64" t="s">
        <v>744</v>
      </c>
      <c r="D241" s="64" t="s">
        <v>642</v>
      </c>
      <c r="E241" s="64" t="s">
        <v>142</v>
      </c>
      <c r="F241" s="64" t="s">
        <v>45</v>
      </c>
      <c r="G241" s="64" t="s">
        <v>46</v>
      </c>
      <c r="H241" s="64" t="s">
        <v>256</v>
      </c>
      <c r="I241" s="64" t="s">
        <v>257</v>
      </c>
      <c r="J241" s="64" t="s">
        <v>258</v>
      </c>
      <c r="K241" s="64" t="s">
        <v>746</v>
      </c>
      <c r="L241" s="64" t="s">
        <v>747</v>
      </c>
      <c r="M241" s="64">
        <v>0.35</v>
      </c>
      <c r="N241" s="64">
        <v>5.7999999999999996E-3</v>
      </c>
      <c r="O241" s="64">
        <v>6.9999999999999999E-4</v>
      </c>
      <c r="P241" s="64" t="s">
        <v>66</v>
      </c>
      <c r="Q241" s="64" t="s">
        <v>53</v>
      </c>
      <c r="R241" s="64">
        <v>0</v>
      </c>
      <c r="S241" s="64">
        <v>5</v>
      </c>
      <c r="T241" s="64">
        <v>5</v>
      </c>
      <c r="U241" s="64">
        <v>1</v>
      </c>
      <c r="V241" s="65">
        <v>1</v>
      </c>
      <c r="W241" s="64" t="s">
        <v>193</v>
      </c>
      <c r="X241" s="64" t="s">
        <v>55</v>
      </c>
    </row>
    <row r="242" spans="1:24">
      <c r="A242" s="64" t="s">
        <v>748</v>
      </c>
      <c r="B242" s="64" t="s">
        <v>41</v>
      </c>
      <c r="C242" s="64" t="s">
        <v>749</v>
      </c>
      <c r="D242" s="64" t="s">
        <v>750</v>
      </c>
      <c r="E242" s="64" t="s">
        <v>117</v>
      </c>
      <c r="F242" s="64" t="s">
        <v>45</v>
      </c>
      <c r="G242" s="64" t="s">
        <v>46</v>
      </c>
      <c r="H242" s="64" t="s">
        <v>118</v>
      </c>
      <c r="I242" s="64" t="s">
        <v>203</v>
      </c>
      <c r="J242" s="64" t="s">
        <v>204</v>
      </c>
      <c r="K242" s="64" t="s">
        <v>751</v>
      </c>
      <c r="L242" s="64" t="s">
        <v>752</v>
      </c>
      <c r="M242" s="64">
        <v>410.75</v>
      </c>
      <c r="N242" s="64">
        <v>6.8457999999999997</v>
      </c>
      <c r="O242" s="64">
        <v>0.85570000000000002</v>
      </c>
      <c r="P242" s="64" t="s">
        <v>66</v>
      </c>
      <c r="Q242" s="64" t="s">
        <v>53</v>
      </c>
      <c r="R242" s="64">
        <v>5616</v>
      </c>
      <c r="S242" s="64">
        <v>5650</v>
      </c>
      <c r="T242" s="64">
        <v>34</v>
      </c>
      <c r="U242" s="64">
        <v>6.0176991150442481E-3</v>
      </c>
      <c r="V242" s="65">
        <v>6.0176991150442481E-3</v>
      </c>
      <c r="W242" s="64" t="s">
        <v>265</v>
      </c>
      <c r="X242" s="64" t="s">
        <v>55</v>
      </c>
    </row>
    <row r="243" spans="1:24">
      <c r="A243" s="64" t="s">
        <v>748</v>
      </c>
      <c r="B243" s="64" t="s">
        <v>41</v>
      </c>
      <c r="C243" s="64" t="s">
        <v>749</v>
      </c>
      <c r="D243" s="64" t="s">
        <v>750</v>
      </c>
      <c r="E243" s="64" t="s">
        <v>117</v>
      </c>
      <c r="F243" s="64" t="s">
        <v>235</v>
      </c>
      <c r="G243" s="64" t="s">
        <v>235</v>
      </c>
      <c r="H243" s="64" t="s">
        <v>236</v>
      </c>
      <c r="I243" s="64" t="s">
        <v>753</v>
      </c>
      <c r="J243" s="64" t="s">
        <v>754</v>
      </c>
      <c r="K243" s="64" t="s">
        <v>755</v>
      </c>
      <c r="L243" s="64" t="s">
        <v>756</v>
      </c>
      <c r="M243" s="64">
        <v>412.75</v>
      </c>
      <c r="N243" s="64">
        <v>6.8792</v>
      </c>
      <c r="O243" s="64">
        <v>0.8599</v>
      </c>
      <c r="P243" s="64" t="s">
        <v>66</v>
      </c>
      <c r="Q243" s="64" t="s">
        <v>108</v>
      </c>
      <c r="R243" s="64">
        <v>11184</v>
      </c>
      <c r="S243" s="64">
        <v>11252</v>
      </c>
      <c r="T243" s="64">
        <v>68</v>
      </c>
      <c r="U243" s="64">
        <v>6.0433700675435482E-3</v>
      </c>
      <c r="V243" s="65">
        <v>6.0433700675435482E-3</v>
      </c>
      <c r="W243" s="64" t="s">
        <v>265</v>
      </c>
      <c r="X243" s="64" t="s">
        <v>55</v>
      </c>
    </row>
    <row r="244" spans="1:24">
      <c r="A244" s="64" t="s">
        <v>757</v>
      </c>
      <c r="B244" s="64" t="s">
        <v>41</v>
      </c>
      <c r="C244" s="64" t="s">
        <v>758</v>
      </c>
      <c r="D244" s="64" t="s">
        <v>759</v>
      </c>
      <c r="E244" s="64" t="s">
        <v>94</v>
      </c>
      <c r="F244" s="64" t="s">
        <v>60</v>
      </c>
      <c r="G244" s="64" t="s">
        <v>61</v>
      </c>
      <c r="H244" s="64" t="s">
        <v>61</v>
      </c>
      <c r="I244" s="64" t="s">
        <v>87</v>
      </c>
      <c r="J244" s="64" t="s">
        <v>88</v>
      </c>
      <c r="K244" s="64" t="s">
        <v>760</v>
      </c>
      <c r="L244" s="64" t="s">
        <v>760</v>
      </c>
      <c r="M244" s="64">
        <v>0.65</v>
      </c>
      <c r="N244" s="64">
        <v>1.0800000000000001E-2</v>
      </c>
      <c r="O244" s="64">
        <v>1.4E-3</v>
      </c>
      <c r="P244" s="64" t="s">
        <v>66</v>
      </c>
      <c r="Q244" s="64" t="s">
        <v>67</v>
      </c>
      <c r="R244" s="64">
        <v>45</v>
      </c>
      <c r="S244" s="64">
        <v>46</v>
      </c>
      <c r="T244" s="64">
        <v>1</v>
      </c>
      <c r="U244" s="64">
        <v>2.1739130434782608E-2</v>
      </c>
      <c r="V244" s="65">
        <v>2.1739130434782608E-2</v>
      </c>
      <c r="W244" s="64" t="s">
        <v>437</v>
      </c>
      <c r="X244" s="64" t="s">
        <v>55</v>
      </c>
    </row>
    <row r="245" spans="1:24">
      <c r="A245" s="64" t="s">
        <v>757</v>
      </c>
      <c r="B245" s="64" t="s">
        <v>41</v>
      </c>
      <c r="C245" s="64" t="s">
        <v>758</v>
      </c>
      <c r="D245" s="64" t="s">
        <v>759</v>
      </c>
      <c r="E245" s="64" t="s">
        <v>94</v>
      </c>
      <c r="F245" s="64" t="s">
        <v>45</v>
      </c>
      <c r="G245" s="64" t="s">
        <v>46</v>
      </c>
      <c r="H245" s="64" t="s">
        <v>47</v>
      </c>
      <c r="I245" s="64" t="s">
        <v>48</v>
      </c>
      <c r="J245" s="64" t="s">
        <v>49</v>
      </c>
      <c r="K245" s="64" t="s">
        <v>760</v>
      </c>
      <c r="L245" s="64" t="s">
        <v>761</v>
      </c>
      <c r="M245" s="64">
        <v>0.75</v>
      </c>
      <c r="N245" s="64">
        <v>1.2500000000000001E-2</v>
      </c>
      <c r="O245" s="64">
        <v>1.6000000000000001E-3</v>
      </c>
      <c r="P245" s="64" t="s">
        <v>66</v>
      </c>
      <c r="Q245" s="64" t="s">
        <v>53</v>
      </c>
      <c r="R245" s="64">
        <v>45</v>
      </c>
      <c r="S245" s="64">
        <v>46</v>
      </c>
      <c r="T245" s="64">
        <v>1</v>
      </c>
      <c r="U245" s="64">
        <v>2.1739130434782608E-2</v>
      </c>
      <c r="V245" s="65">
        <v>2.1739130434782608E-2</v>
      </c>
      <c r="W245" s="64" t="s">
        <v>80</v>
      </c>
      <c r="X245" s="64" t="s">
        <v>55</v>
      </c>
    </row>
    <row r="246" spans="1:24">
      <c r="A246" s="64" t="s">
        <v>762</v>
      </c>
      <c r="B246" s="64" t="s">
        <v>41</v>
      </c>
      <c r="C246" s="64" t="s">
        <v>763</v>
      </c>
      <c r="D246" s="64" t="s">
        <v>764</v>
      </c>
      <c r="E246" s="64" t="s">
        <v>142</v>
      </c>
      <c r="F246" s="64" t="s">
        <v>60</v>
      </c>
      <c r="G246" s="64" t="s">
        <v>61</v>
      </c>
      <c r="H246" s="64" t="s">
        <v>61</v>
      </c>
      <c r="I246" s="64" t="s">
        <v>132</v>
      </c>
      <c r="J246" s="64" t="s">
        <v>133</v>
      </c>
      <c r="K246" s="64" t="s">
        <v>765</v>
      </c>
      <c r="L246" s="64" t="s">
        <v>766</v>
      </c>
      <c r="M246" s="64">
        <v>1.1000000000000001</v>
      </c>
      <c r="N246" s="64">
        <v>1.83E-2</v>
      </c>
      <c r="O246" s="64">
        <v>2.3E-3</v>
      </c>
      <c r="P246" s="64" t="s">
        <v>66</v>
      </c>
      <c r="Q246" s="64" t="s">
        <v>67</v>
      </c>
      <c r="R246" s="64">
        <v>0</v>
      </c>
      <c r="S246" s="64">
        <v>4</v>
      </c>
      <c r="T246" s="64">
        <v>4</v>
      </c>
      <c r="U246" s="64">
        <v>1</v>
      </c>
      <c r="V246" s="65">
        <v>1</v>
      </c>
      <c r="W246" s="64" t="s">
        <v>265</v>
      </c>
      <c r="X246" s="64" t="s">
        <v>55</v>
      </c>
    </row>
    <row r="247" spans="1:24">
      <c r="A247" s="64" t="s">
        <v>762</v>
      </c>
      <c r="B247" s="64" t="s">
        <v>41</v>
      </c>
      <c r="C247" s="64" t="s">
        <v>763</v>
      </c>
      <c r="D247" s="64" t="s">
        <v>764</v>
      </c>
      <c r="E247" s="64" t="s">
        <v>142</v>
      </c>
      <c r="F247" s="64" t="s">
        <v>45</v>
      </c>
      <c r="G247" s="64" t="s">
        <v>46</v>
      </c>
      <c r="H247" s="64" t="s">
        <v>47</v>
      </c>
      <c r="I247" s="64" t="s">
        <v>48</v>
      </c>
      <c r="J247" s="64" t="s">
        <v>49</v>
      </c>
      <c r="K247" s="64" t="s">
        <v>767</v>
      </c>
      <c r="L247" s="64" t="s">
        <v>767</v>
      </c>
      <c r="M247" s="64">
        <v>0.3</v>
      </c>
      <c r="N247" s="64">
        <v>5.0000000000000001E-3</v>
      </c>
      <c r="O247" s="64">
        <v>5.9999999999999995E-4</v>
      </c>
      <c r="P247" s="64" t="s">
        <v>66</v>
      </c>
      <c r="Q247" s="64" t="s">
        <v>53</v>
      </c>
      <c r="R247" s="64">
        <v>0</v>
      </c>
      <c r="S247" s="64">
        <v>4</v>
      </c>
      <c r="T247" s="64">
        <v>4</v>
      </c>
      <c r="U247" s="64">
        <v>1</v>
      </c>
      <c r="V247" s="65">
        <v>1</v>
      </c>
      <c r="W247" s="64" t="s">
        <v>265</v>
      </c>
      <c r="X247" s="64" t="s">
        <v>55</v>
      </c>
    </row>
    <row r="248" spans="1:24">
      <c r="A248" s="64" t="s">
        <v>768</v>
      </c>
      <c r="B248" s="64" t="s">
        <v>41</v>
      </c>
      <c r="C248" s="64" t="s">
        <v>769</v>
      </c>
      <c r="D248" s="64" t="s">
        <v>770</v>
      </c>
      <c r="E248" s="64" t="s">
        <v>168</v>
      </c>
      <c r="F248" s="64" t="s">
        <v>60</v>
      </c>
      <c r="G248" s="64" t="s">
        <v>61</v>
      </c>
      <c r="H248" s="64" t="s">
        <v>61</v>
      </c>
      <c r="I248" s="64" t="s">
        <v>132</v>
      </c>
      <c r="J248" s="64" t="s">
        <v>133</v>
      </c>
      <c r="K248" s="64" t="s">
        <v>771</v>
      </c>
      <c r="L248" s="64" t="s">
        <v>771</v>
      </c>
      <c r="M248" s="64">
        <v>0.45</v>
      </c>
      <c r="N248" s="64">
        <v>7.4999999999999997E-3</v>
      </c>
      <c r="O248" s="64">
        <v>8.9999999999999998E-4</v>
      </c>
      <c r="P248" s="64" t="s">
        <v>66</v>
      </c>
      <c r="Q248" s="64" t="s">
        <v>67</v>
      </c>
      <c r="R248" s="64">
        <v>0</v>
      </c>
      <c r="S248" s="64">
        <v>1</v>
      </c>
      <c r="T248" s="64">
        <v>1</v>
      </c>
      <c r="U248" s="64">
        <v>1</v>
      </c>
      <c r="V248" s="65">
        <v>1</v>
      </c>
      <c r="W248" s="64" t="s">
        <v>173</v>
      </c>
      <c r="X248" s="64" t="s">
        <v>55</v>
      </c>
    </row>
    <row r="249" spans="1:24">
      <c r="A249" s="64" t="s">
        <v>768</v>
      </c>
      <c r="B249" s="64" t="s">
        <v>41</v>
      </c>
      <c r="C249" s="64" t="s">
        <v>769</v>
      </c>
      <c r="D249" s="64" t="s">
        <v>770</v>
      </c>
      <c r="E249" s="64" t="s">
        <v>168</v>
      </c>
      <c r="F249" s="64" t="s">
        <v>45</v>
      </c>
      <c r="G249" s="64" t="s">
        <v>46</v>
      </c>
      <c r="H249" s="64" t="s">
        <v>47</v>
      </c>
      <c r="I249" s="64" t="s">
        <v>287</v>
      </c>
      <c r="J249" s="64" t="s">
        <v>288</v>
      </c>
      <c r="K249" s="64" t="s">
        <v>771</v>
      </c>
      <c r="L249" s="64" t="s">
        <v>771</v>
      </c>
      <c r="M249" s="64">
        <v>0.58330000000000004</v>
      </c>
      <c r="N249" s="64">
        <v>9.7000000000000003E-3</v>
      </c>
      <c r="O249" s="64">
        <v>1.1999999999999999E-3</v>
      </c>
      <c r="P249" s="64" t="s">
        <v>66</v>
      </c>
      <c r="Q249" s="64" t="s">
        <v>53</v>
      </c>
      <c r="R249" s="64">
        <v>0</v>
      </c>
      <c r="S249" s="64">
        <v>1</v>
      </c>
      <c r="T249" s="64">
        <v>1</v>
      </c>
      <c r="U249" s="64">
        <v>1</v>
      </c>
      <c r="V249" s="65">
        <v>1</v>
      </c>
      <c r="W249" s="64" t="s">
        <v>173</v>
      </c>
      <c r="X249" s="64" t="s">
        <v>55</v>
      </c>
    </row>
    <row r="250" spans="1:24">
      <c r="A250" s="64" t="s">
        <v>772</v>
      </c>
      <c r="B250" s="64" t="s">
        <v>41</v>
      </c>
      <c r="C250" s="64" t="s">
        <v>773</v>
      </c>
      <c r="D250" s="64" t="s">
        <v>774</v>
      </c>
      <c r="E250" s="64" t="s">
        <v>131</v>
      </c>
      <c r="F250" s="64" t="s">
        <v>60</v>
      </c>
      <c r="G250" s="64" t="s">
        <v>61</v>
      </c>
      <c r="H250" s="64" t="s">
        <v>61</v>
      </c>
      <c r="I250" s="64" t="s">
        <v>62</v>
      </c>
      <c r="J250" s="64" t="s">
        <v>63</v>
      </c>
      <c r="K250" s="64" t="s">
        <v>775</v>
      </c>
      <c r="L250" s="64" t="s">
        <v>776</v>
      </c>
      <c r="M250" s="64">
        <v>1.0166999999999999</v>
      </c>
      <c r="N250" s="64">
        <v>1.6899999999999998E-2</v>
      </c>
      <c r="O250" s="64">
        <v>2.0999999999999999E-3</v>
      </c>
      <c r="P250" s="64" t="s">
        <v>66</v>
      </c>
      <c r="Q250" s="64" t="s">
        <v>67</v>
      </c>
      <c r="R250" s="64">
        <v>0</v>
      </c>
      <c r="S250" s="64">
        <v>1</v>
      </c>
      <c r="T250" s="64">
        <v>1</v>
      </c>
      <c r="U250" s="64">
        <v>1</v>
      </c>
      <c r="V250" s="65">
        <v>1</v>
      </c>
      <c r="W250" s="64" t="s">
        <v>265</v>
      </c>
      <c r="X250" s="64" t="s">
        <v>55</v>
      </c>
    </row>
    <row r="251" spans="1:24">
      <c r="A251" s="64" t="s">
        <v>772</v>
      </c>
      <c r="B251" s="64" t="s">
        <v>41</v>
      </c>
      <c r="C251" s="64" t="s">
        <v>773</v>
      </c>
      <c r="D251" s="64" t="s">
        <v>774</v>
      </c>
      <c r="E251" s="64" t="s">
        <v>131</v>
      </c>
      <c r="F251" s="64" t="s">
        <v>45</v>
      </c>
      <c r="G251" s="64" t="s">
        <v>46</v>
      </c>
      <c r="H251" s="64" t="s">
        <v>47</v>
      </c>
      <c r="I251" s="64" t="s">
        <v>69</v>
      </c>
      <c r="J251" s="64" t="s">
        <v>70</v>
      </c>
      <c r="K251" s="64" t="s">
        <v>776</v>
      </c>
      <c r="L251" s="64" t="s">
        <v>777</v>
      </c>
      <c r="M251" s="64">
        <v>0.5</v>
      </c>
      <c r="N251" s="64">
        <v>8.3000000000000001E-3</v>
      </c>
      <c r="O251" s="64">
        <v>1E-3</v>
      </c>
      <c r="P251" s="64" t="s">
        <v>66</v>
      </c>
      <c r="Q251" s="64" t="s">
        <v>53</v>
      </c>
      <c r="R251" s="64">
        <v>0</v>
      </c>
      <c r="S251" s="64">
        <v>1</v>
      </c>
      <c r="T251" s="64">
        <v>1</v>
      </c>
      <c r="U251" s="64">
        <v>1</v>
      </c>
      <c r="V251" s="65">
        <v>1</v>
      </c>
      <c r="W251" s="64" t="s">
        <v>265</v>
      </c>
      <c r="X251" s="64" t="s">
        <v>55</v>
      </c>
    </row>
    <row r="252" spans="1:24">
      <c r="A252" s="64" t="s">
        <v>778</v>
      </c>
      <c r="B252" s="64" t="s">
        <v>41</v>
      </c>
      <c r="C252" s="64" t="s">
        <v>779</v>
      </c>
      <c r="D252" s="64" t="s">
        <v>780</v>
      </c>
      <c r="E252" s="64" t="s">
        <v>94</v>
      </c>
      <c r="F252" s="64" t="s">
        <v>60</v>
      </c>
      <c r="G252" s="64" t="s">
        <v>61</v>
      </c>
      <c r="H252" s="64" t="s">
        <v>61</v>
      </c>
      <c r="I252" s="64" t="s">
        <v>87</v>
      </c>
      <c r="J252" s="64" t="s">
        <v>88</v>
      </c>
      <c r="K252" s="64" t="s">
        <v>781</v>
      </c>
      <c r="L252" s="64" t="s">
        <v>782</v>
      </c>
      <c r="M252" s="64">
        <v>32.383299999999998</v>
      </c>
      <c r="N252" s="64">
        <v>0.53969999999999996</v>
      </c>
      <c r="O252" s="64">
        <v>6.7500000000000004E-2</v>
      </c>
      <c r="P252" s="64" t="s">
        <v>66</v>
      </c>
      <c r="Q252" s="64" t="s">
        <v>67</v>
      </c>
      <c r="R252" s="64">
        <v>27</v>
      </c>
      <c r="S252" s="64">
        <v>28</v>
      </c>
      <c r="T252" s="64">
        <v>1</v>
      </c>
      <c r="U252" s="64">
        <v>3.5714285714285712E-2</v>
      </c>
      <c r="V252" s="65">
        <v>3.5714285714285712E-2</v>
      </c>
      <c r="W252" s="64" t="s">
        <v>193</v>
      </c>
      <c r="X252" s="64" t="s">
        <v>55</v>
      </c>
    </row>
    <row r="253" spans="1:24">
      <c r="A253" s="64" t="s">
        <v>783</v>
      </c>
      <c r="B253" s="64" t="s">
        <v>41</v>
      </c>
      <c r="C253" s="64" t="s">
        <v>784</v>
      </c>
      <c r="D253" s="64" t="s">
        <v>785</v>
      </c>
      <c r="E253" s="64" t="s">
        <v>168</v>
      </c>
      <c r="F253" s="64" t="s">
        <v>60</v>
      </c>
      <c r="G253" s="64" t="s">
        <v>61</v>
      </c>
      <c r="H253" s="64" t="s">
        <v>61</v>
      </c>
      <c r="I253" s="64" t="s">
        <v>132</v>
      </c>
      <c r="J253" s="64" t="s">
        <v>133</v>
      </c>
      <c r="K253" s="64" t="s">
        <v>786</v>
      </c>
      <c r="L253" s="64" t="s">
        <v>787</v>
      </c>
      <c r="M253" s="64">
        <v>26.433399999999999</v>
      </c>
      <c r="N253" s="64">
        <v>0.44059999999999999</v>
      </c>
      <c r="O253" s="64">
        <v>5.5100000000000003E-2</v>
      </c>
      <c r="P253" s="64" t="s">
        <v>66</v>
      </c>
      <c r="Q253" s="64" t="s">
        <v>67</v>
      </c>
      <c r="R253" s="64">
        <v>4</v>
      </c>
      <c r="S253" s="64">
        <v>6</v>
      </c>
      <c r="T253" s="64">
        <v>2</v>
      </c>
      <c r="U253" s="64">
        <v>0.33333333333333331</v>
      </c>
      <c r="V253" s="65">
        <v>0.33333333333333331</v>
      </c>
      <c r="W253" s="64" t="s">
        <v>193</v>
      </c>
      <c r="X253" s="64" t="s">
        <v>55</v>
      </c>
    </row>
    <row r="254" spans="1:24">
      <c r="A254" s="64" t="s">
        <v>783</v>
      </c>
      <c r="B254" s="64" t="s">
        <v>41</v>
      </c>
      <c r="C254" s="64" t="s">
        <v>784</v>
      </c>
      <c r="D254" s="64" t="s">
        <v>785</v>
      </c>
      <c r="E254" s="64" t="s">
        <v>168</v>
      </c>
      <c r="F254" s="64" t="s">
        <v>45</v>
      </c>
      <c r="G254" s="64" t="s">
        <v>46</v>
      </c>
      <c r="H254" s="64" t="s">
        <v>47</v>
      </c>
      <c r="I254" s="64" t="s">
        <v>287</v>
      </c>
      <c r="J254" s="64" t="s">
        <v>288</v>
      </c>
      <c r="K254" s="64" t="s">
        <v>788</v>
      </c>
      <c r="L254" s="64" t="s">
        <v>787</v>
      </c>
      <c r="M254" s="64">
        <v>26.45</v>
      </c>
      <c r="N254" s="64">
        <v>0.44080000000000003</v>
      </c>
      <c r="O254" s="64">
        <v>5.5100000000000003E-2</v>
      </c>
      <c r="P254" s="64" t="s">
        <v>66</v>
      </c>
      <c r="Q254" s="64" t="s">
        <v>53</v>
      </c>
      <c r="R254" s="64">
        <v>4</v>
      </c>
      <c r="S254" s="64">
        <v>5</v>
      </c>
      <c r="T254" s="64">
        <v>1</v>
      </c>
      <c r="U254" s="64">
        <v>0.2</v>
      </c>
      <c r="V254" s="65">
        <v>0.2</v>
      </c>
      <c r="W254" s="64" t="s">
        <v>193</v>
      </c>
      <c r="X254" s="64" t="s">
        <v>55</v>
      </c>
    </row>
    <row r="255" spans="1:24">
      <c r="A255" s="64" t="s">
        <v>789</v>
      </c>
      <c r="B255" s="64" t="s">
        <v>41</v>
      </c>
      <c r="C255" s="64" t="s">
        <v>790</v>
      </c>
      <c r="D255" s="64" t="s">
        <v>774</v>
      </c>
      <c r="E255" s="64" t="s">
        <v>75</v>
      </c>
      <c r="F255" s="64" t="s">
        <v>60</v>
      </c>
      <c r="G255" s="64" t="s">
        <v>61</v>
      </c>
      <c r="H255" s="64" t="s">
        <v>61</v>
      </c>
      <c r="I255" s="64" t="s">
        <v>62</v>
      </c>
      <c r="J255" s="64" t="s">
        <v>63</v>
      </c>
      <c r="K255" s="64" t="s">
        <v>791</v>
      </c>
      <c r="L255" s="64" t="s">
        <v>792</v>
      </c>
      <c r="M255" s="64">
        <v>0.33329999999999999</v>
      </c>
      <c r="N255" s="64">
        <v>5.5999999999999999E-3</v>
      </c>
      <c r="O255" s="64">
        <v>6.9999999999999999E-4</v>
      </c>
      <c r="P255" s="64" t="s">
        <v>66</v>
      </c>
      <c r="Q255" s="64" t="s">
        <v>67</v>
      </c>
      <c r="R255" s="64">
        <v>0</v>
      </c>
      <c r="S255" s="64">
        <v>6</v>
      </c>
      <c r="T255" s="64">
        <v>6</v>
      </c>
      <c r="U255" s="64">
        <v>1</v>
      </c>
      <c r="V255" s="65">
        <v>1</v>
      </c>
      <c r="W255" s="64" t="s">
        <v>193</v>
      </c>
      <c r="X255" s="64" t="s">
        <v>55</v>
      </c>
    </row>
    <row r="256" spans="1:24">
      <c r="A256" s="64" t="s">
        <v>789</v>
      </c>
      <c r="B256" s="64" t="s">
        <v>41</v>
      </c>
      <c r="C256" s="64" t="s">
        <v>790</v>
      </c>
      <c r="D256" s="64" t="s">
        <v>774</v>
      </c>
      <c r="E256" s="64" t="s">
        <v>75</v>
      </c>
      <c r="F256" s="64" t="s">
        <v>45</v>
      </c>
      <c r="G256" s="64" t="s">
        <v>46</v>
      </c>
      <c r="H256" s="64" t="s">
        <v>47</v>
      </c>
      <c r="I256" s="64" t="s">
        <v>81</v>
      </c>
      <c r="J256" s="64" t="s">
        <v>82</v>
      </c>
      <c r="K256" s="64" t="s">
        <v>791</v>
      </c>
      <c r="L256" s="64" t="s">
        <v>792</v>
      </c>
      <c r="M256" s="64">
        <v>0.31669999999999998</v>
      </c>
      <c r="N256" s="64">
        <v>5.3E-3</v>
      </c>
      <c r="O256" s="64">
        <v>6.9999999999999999E-4</v>
      </c>
      <c r="P256" s="64" t="s">
        <v>66</v>
      </c>
      <c r="Q256" s="64" t="s">
        <v>53</v>
      </c>
      <c r="R256" s="64">
        <v>0</v>
      </c>
      <c r="S256" s="64">
        <v>3</v>
      </c>
      <c r="T256" s="64">
        <v>3</v>
      </c>
      <c r="U256" s="64">
        <v>1</v>
      </c>
      <c r="V256" s="65">
        <v>1</v>
      </c>
      <c r="W256" s="64" t="s">
        <v>193</v>
      </c>
      <c r="X256" s="64" t="s">
        <v>55</v>
      </c>
    </row>
    <row r="257" spans="1:24">
      <c r="A257" s="64" t="s">
        <v>793</v>
      </c>
      <c r="B257" s="64" t="s">
        <v>41</v>
      </c>
      <c r="C257" s="64" t="s">
        <v>794</v>
      </c>
      <c r="D257" s="64" t="s">
        <v>795</v>
      </c>
      <c r="E257" s="64" t="s">
        <v>386</v>
      </c>
      <c r="F257" s="64" t="s">
        <v>45</v>
      </c>
      <c r="G257" s="64" t="s">
        <v>46</v>
      </c>
      <c r="H257" s="64" t="s">
        <v>47</v>
      </c>
      <c r="I257" s="64" t="s">
        <v>796</v>
      </c>
      <c r="J257" s="64" t="s">
        <v>797</v>
      </c>
      <c r="K257" s="64" t="s">
        <v>798</v>
      </c>
      <c r="L257" s="64" t="s">
        <v>799</v>
      </c>
      <c r="M257" s="64">
        <v>0.86670000000000003</v>
      </c>
      <c r="N257" s="64">
        <v>1.44E-2</v>
      </c>
      <c r="O257" s="64">
        <v>1.8E-3</v>
      </c>
      <c r="P257" s="64" t="s">
        <v>66</v>
      </c>
      <c r="Q257" s="64" t="s">
        <v>53</v>
      </c>
      <c r="R257" s="64">
        <v>19</v>
      </c>
      <c r="S257" s="64">
        <v>20</v>
      </c>
      <c r="T257" s="64">
        <v>1</v>
      </c>
      <c r="U257" s="64">
        <v>0.05</v>
      </c>
      <c r="V257" s="65">
        <v>0.05</v>
      </c>
      <c r="W257" s="64" t="s">
        <v>193</v>
      </c>
      <c r="X257" s="64" t="s">
        <v>55</v>
      </c>
    </row>
    <row r="258" spans="1:24">
      <c r="A258" s="64" t="s">
        <v>793</v>
      </c>
      <c r="B258" s="64" t="s">
        <v>41</v>
      </c>
      <c r="C258" s="64" t="s">
        <v>794</v>
      </c>
      <c r="D258" s="64" t="s">
        <v>795</v>
      </c>
      <c r="E258" s="64" t="s">
        <v>386</v>
      </c>
      <c r="F258" s="64" t="s">
        <v>60</v>
      </c>
      <c r="G258" s="64" t="s">
        <v>61</v>
      </c>
      <c r="H258" s="64" t="s">
        <v>61</v>
      </c>
      <c r="I258" s="64" t="s">
        <v>87</v>
      </c>
      <c r="J258" s="64" t="s">
        <v>88</v>
      </c>
      <c r="K258" s="64" t="s">
        <v>799</v>
      </c>
      <c r="L258" s="64" t="s">
        <v>799</v>
      </c>
      <c r="M258" s="64">
        <v>0.1167</v>
      </c>
      <c r="N258" s="64">
        <v>1.9E-3</v>
      </c>
      <c r="O258" s="64">
        <v>2.0000000000000001E-4</v>
      </c>
      <c r="P258" s="64" t="s">
        <v>66</v>
      </c>
      <c r="Q258" s="64" t="s">
        <v>67</v>
      </c>
      <c r="R258" s="64">
        <v>0</v>
      </c>
      <c r="S258" s="64">
        <v>1</v>
      </c>
      <c r="T258" s="64">
        <v>1</v>
      </c>
      <c r="U258" s="64">
        <v>1</v>
      </c>
      <c r="V258" s="65">
        <v>1</v>
      </c>
      <c r="W258" s="64" t="s">
        <v>193</v>
      </c>
      <c r="X258" s="64" t="s">
        <v>55</v>
      </c>
    </row>
    <row r="259" spans="1:24">
      <c r="A259" s="64" t="s">
        <v>800</v>
      </c>
      <c r="B259" s="64" t="s">
        <v>41</v>
      </c>
      <c r="C259" s="64" t="s">
        <v>801</v>
      </c>
      <c r="D259" s="64" t="s">
        <v>802</v>
      </c>
      <c r="E259" s="64" t="s">
        <v>59</v>
      </c>
      <c r="F259" s="64" t="s">
        <v>60</v>
      </c>
      <c r="G259" s="64" t="s">
        <v>61</v>
      </c>
      <c r="H259" s="64" t="s">
        <v>61</v>
      </c>
      <c r="I259" s="64" t="s">
        <v>62</v>
      </c>
      <c r="J259" s="64" t="s">
        <v>63</v>
      </c>
      <c r="K259" s="64" t="s">
        <v>803</v>
      </c>
      <c r="L259" s="64" t="s">
        <v>804</v>
      </c>
      <c r="M259" s="64">
        <v>0.41660000000000003</v>
      </c>
      <c r="N259" s="64">
        <v>6.8999999999999999E-3</v>
      </c>
      <c r="O259" s="64">
        <v>8.9999999999999998E-4</v>
      </c>
      <c r="P259" s="64" t="s">
        <v>66</v>
      </c>
      <c r="Q259" s="64" t="s">
        <v>67</v>
      </c>
      <c r="R259" s="64">
        <v>0</v>
      </c>
      <c r="S259" s="64">
        <v>1</v>
      </c>
      <c r="T259" s="64">
        <v>1</v>
      </c>
      <c r="U259" s="64">
        <v>1</v>
      </c>
      <c r="V259" s="65">
        <v>1</v>
      </c>
      <c r="W259" s="64" t="s">
        <v>265</v>
      </c>
      <c r="X259" s="64" t="s">
        <v>55</v>
      </c>
    </row>
    <row r="260" spans="1:24">
      <c r="A260" s="64" t="s">
        <v>800</v>
      </c>
      <c r="B260" s="64" t="s">
        <v>41</v>
      </c>
      <c r="C260" s="64" t="s">
        <v>801</v>
      </c>
      <c r="D260" s="64" t="s">
        <v>802</v>
      </c>
      <c r="E260" s="64" t="s">
        <v>59</v>
      </c>
      <c r="F260" s="64" t="s">
        <v>45</v>
      </c>
      <c r="G260" s="64" t="s">
        <v>46</v>
      </c>
      <c r="H260" s="64" t="s">
        <v>47</v>
      </c>
      <c r="I260" s="64" t="s">
        <v>69</v>
      </c>
      <c r="J260" s="64" t="s">
        <v>70</v>
      </c>
      <c r="K260" s="64" t="s">
        <v>803</v>
      </c>
      <c r="L260" s="64" t="s">
        <v>804</v>
      </c>
      <c r="M260" s="64">
        <v>0.5</v>
      </c>
      <c r="N260" s="64">
        <v>8.3000000000000001E-3</v>
      </c>
      <c r="O260" s="64">
        <v>1E-3</v>
      </c>
      <c r="P260" s="64" t="s">
        <v>66</v>
      </c>
      <c r="Q260" s="64" t="s">
        <v>53</v>
      </c>
      <c r="R260" s="64">
        <v>0</v>
      </c>
      <c r="S260" s="64">
        <v>1</v>
      </c>
      <c r="T260" s="64">
        <v>1</v>
      </c>
      <c r="U260" s="64">
        <v>1</v>
      </c>
      <c r="V260" s="65">
        <v>1</v>
      </c>
      <c r="W260" s="64" t="s">
        <v>265</v>
      </c>
      <c r="X260" s="64" t="s">
        <v>55</v>
      </c>
    </row>
    <row r="261" spans="1:24">
      <c r="A261" s="64" t="s">
        <v>805</v>
      </c>
      <c r="B261" s="64" t="s">
        <v>41</v>
      </c>
      <c r="C261" s="64" t="s">
        <v>806</v>
      </c>
      <c r="D261" s="64" t="s">
        <v>807</v>
      </c>
      <c r="E261" s="64" t="s">
        <v>117</v>
      </c>
      <c r="F261" s="64" t="s">
        <v>159</v>
      </c>
      <c r="G261" s="64" t="s">
        <v>159</v>
      </c>
      <c r="H261" s="64" t="s">
        <v>159</v>
      </c>
      <c r="I261" s="64" t="s">
        <v>160</v>
      </c>
      <c r="J261" s="64" t="s">
        <v>161</v>
      </c>
      <c r="K261" s="64" t="s">
        <v>808</v>
      </c>
      <c r="L261" s="64" t="s">
        <v>809</v>
      </c>
      <c r="M261" s="64">
        <v>44.883299999999998</v>
      </c>
      <c r="N261" s="64">
        <v>0.74809999999999999</v>
      </c>
      <c r="O261" s="64">
        <v>9.35E-2</v>
      </c>
      <c r="P261" s="64" t="s">
        <v>66</v>
      </c>
      <c r="Q261" s="64" t="s">
        <v>164</v>
      </c>
      <c r="R261" s="64">
        <v>350</v>
      </c>
      <c r="S261" s="64">
        <v>390</v>
      </c>
      <c r="T261" s="64">
        <v>40</v>
      </c>
      <c r="U261" s="64">
        <v>0.10256410256410256</v>
      </c>
      <c r="V261" s="65">
        <v>0.10256410256410256</v>
      </c>
      <c r="W261" s="64" t="s">
        <v>80</v>
      </c>
      <c r="X261" s="64" t="s">
        <v>55</v>
      </c>
    </row>
    <row r="262" spans="1:24">
      <c r="A262" s="64" t="s">
        <v>805</v>
      </c>
      <c r="B262" s="64" t="s">
        <v>41</v>
      </c>
      <c r="C262" s="64" t="s">
        <v>806</v>
      </c>
      <c r="D262" s="64" t="s">
        <v>807</v>
      </c>
      <c r="E262" s="64" t="s">
        <v>117</v>
      </c>
      <c r="F262" s="64" t="s">
        <v>45</v>
      </c>
      <c r="G262" s="64" t="s">
        <v>46</v>
      </c>
      <c r="H262" s="64" t="s">
        <v>118</v>
      </c>
      <c r="I262" s="64" t="s">
        <v>203</v>
      </c>
      <c r="J262" s="64" t="s">
        <v>204</v>
      </c>
      <c r="K262" s="64" t="s">
        <v>810</v>
      </c>
      <c r="L262" s="64" t="s">
        <v>809</v>
      </c>
      <c r="M262" s="64">
        <v>0.38329999999999997</v>
      </c>
      <c r="N262" s="64">
        <v>6.4000000000000003E-3</v>
      </c>
      <c r="O262" s="64">
        <v>8.0000000000000004E-4</v>
      </c>
      <c r="P262" s="64" t="s">
        <v>66</v>
      </c>
      <c r="Q262" s="64" t="s">
        <v>53</v>
      </c>
      <c r="R262" s="64">
        <v>0</v>
      </c>
      <c r="S262" s="64">
        <v>40</v>
      </c>
      <c r="T262" s="64">
        <v>40</v>
      </c>
      <c r="U262" s="64">
        <v>1</v>
      </c>
      <c r="V262" s="65">
        <v>1</v>
      </c>
      <c r="W262" s="64" t="s">
        <v>80</v>
      </c>
      <c r="X262" s="64" t="s">
        <v>55</v>
      </c>
    </row>
    <row r="263" spans="1:24">
      <c r="A263" s="64" t="s">
        <v>811</v>
      </c>
      <c r="B263" s="64" t="s">
        <v>41</v>
      </c>
      <c r="C263" s="64" t="s">
        <v>812</v>
      </c>
      <c r="D263" s="64" t="s">
        <v>813</v>
      </c>
      <c r="E263" s="64" t="s">
        <v>599</v>
      </c>
      <c r="F263" s="64" t="s">
        <v>60</v>
      </c>
      <c r="G263" s="64" t="s">
        <v>61</v>
      </c>
      <c r="H263" s="64" t="s">
        <v>61</v>
      </c>
      <c r="I263" s="64" t="s">
        <v>87</v>
      </c>
      <c r="J263" s="64" t="s">
        <v>88</v>
      </c>
      <c r="K263" s="64" t="s">
        <v>814</v>
      </c>
      <c r="L263" s="64" t="s">
        <v>815</v>
      </c>
      <c r="M263" s="64">
        <v>0.95</v>
      </c>
      <c r="N263" s="64">
        <v>1.5800000000000002E-2</v>
      </c>
      <c r="O263" s="64">
        <v>2E-3</v>
      </c>
      <c r="P263" s="64" t="s">
        <v>66</v>
      </c>
      <c r="Q263" s="64" t="s">
        <v>67</v>
      </c>
      <c r="R263" s="64">
        <v>0</v>
      </c>
      <c r="S263" s="64">
        <v>1</v>
      </c>
      <c r="T263" s="64">
        <v>1</v>
      </c>
      <c r="U263" s="64">
        <v>1</v>
      </c>
      <c r="V263" s="65">
        <v>1</v>
      </c>
      <c r="W263" s="64" t="s">
        <v>398</v>
      </c>
      <c r="X263" s="64" t="s">
        <v>55</v>
      </c>
    </row>
    <row r="264" spans="1:24">
      <c r="A264" s="64" t="s">
        <v>811</v>
      </c>
      <c r="B264" s="64" t="s">
        <v>41</v>
      </c>
      <c r="C264" s="64" t="s">
        <v>812</v>
      </c>
      <c r="D264" s="64" t="s">
        <v>813</v>
      </c>
      <c r="E264" s="64" t="s">
        <v>599</v>
      </c>
      <c r="F264" s="64" t="s">
        <v>45</v>
      </c>
      <c r="G264" s="64" t="s">
        <v>46</v>
      </c>
      <c r="H264" s="64" t="s">
        <v>47</v>
      </c>
      <c r="I264" s="64" t="s">
        <v>69</v>
      </c>
      <c r="J264" s="64" t="s">
        <v>70</v>
      </c>
      <c r="K264" s="64" t="s">
        <v>814</v>
      </c>
      <c r="L264" s="64" t="s">
        <v>815</v>
      </c>
      <c r="M264" s="64">
        <v>1.0166999999999999</v>
      </c>
      <c r="N264" s="64">
        <v>1.6899999999999998E-2</v>
      </c>
      <c r="O264" s="64">
        <v>2.0999999999999999E-3</v>
      </c>
      <c r="P264" s="64" t="s">
        <v>66</v>
      </c>
      <c r="Q264" s="64" t="s">
        <v>53</v>
      </c>
      <c r="R264" s="64">
        <v>0</v>
      </c>
      <c r="S264" s="64">
        <v>1</v>
      </c>
      <c r="T264" s="64">
        <v>1</v>
      </c>
      <c r="U264" s="64">
        <v>1</v>
      </c>
      <c r="V264" s="65">
        <v>1</v>
      </c>
      <c r="W264" s="64" t="s">
        <v>398</v>
      </c>
      <c r="X264" s="64" t="s">
        <v>55</v>
      </c>
    </row>
    <row r="265" spans="1:24">
      <c r="A265" s="64" t="s">
        <v>816</v>
      </c>
      <c r="B265" s="64" t="s">
        <v>41</v>
      </c>
      <c r="C265" s="64" t="s">
        <v>817</v>
      </c>
      <c r="D265" s="64" t="s">
        <v>818</v>
      </c>
      <c r="E265" s="64" t="s">
        <v>599</v>
      </c>
      <c r="F265" s="64" t="s">
        <v>60</v>
      </c>
      <c r="G265" s="64" t="s">
        <v>61</v>
      </c>
      <c r="H265" s="64" t="s">
        <v>61</v>
      </c>
      <c r="I265" s="64" t="s">
        <v>76</v>
      </c>
      <c r="J265" s="64" t="s">
        <v>77</v>
      </c>
      <c r="K265" s="64" t="s">
        <v>819</v>
      </c>
      <c r="L265" s="64" t="s">
        <v>820</v>
      </c>
      <c r="M265" s="64">
        <v>1101.1333</v>
      </c>
      <c r="N265" s="64">
        <v>18.3522</v>
      </c>
      <c r="O265" s="64">
        <v>2.294</v>
      </c>
      <c r="P265" s="64" t="s">
        <v>66</v>
      </c>
      <c r="Q265" s="64" t="s">
        <v>67</v>
      </c>
      <c r="R265" s="64">
        <v>320</v>
      </c>
      <c r="S265" s="64">
        <v>336</v>
      </c>
      <c r="T265" s="64">
        <v>16</v>
      </c>
      <c r="U265" s="64">
        <v>4.7619047619047616E-2</v>
      </c>
      <c r="V265" s="65">
        <v>4.7619047619047616E-2</v>
      </c>
      <c r="W265" s="64" t="s">
        <v>193</v>
      </c>
      <c r="X265" s="64" t="s">
        <v>55</v>
      </c>
    </row>
    <row r="266" spans="1:24">
      <c r="A266" s="64" t="s">
        <v>816</v>
      </c>
      <c r="B266" s="64" t="s">
        <v>41</v>
      </c>
      <c r="C266" s="64" t="s">
        <v>817</v>
      </c>
      <c r="D266" s="64" t="s">
        <v>818</v>
      </c>
      <c r="E266" s="64" t="s">
        <v>599</v>
      </c>
      <c r="F266" s="64" t="s">
        <v>45</v>
      </c>
      <c r="G266" s="64" t="s">
        <v>46</v>
      </c>
      <c r="H266" s="64" t="s">
        <v>47</v>
      </c>
      <c r="I266" s="64" t="s">
        <v>796</v>
      </c>
      <c r="J266" s="64" t="s">
        <v>797</v>
      </c>
      <c r="K266" s="64" t="s">
        <v>819</v>
      </c>
      <c r="L266" s="64" t="s">
        <v>820</v>
      </c>
      <c r="M266" s="64">
        <v>1101.2834</v>
      </c>
      <c r="N266" s="64">
        <v>18.354700000000001</v>
      </c>
      <c r="O266" s="64">
        <v>2.2942999999999998</v>
      </c>
      <c r="P266" s="64" t="s">
        <v>66</v>
      </c>
      <c r="Q266" s="64" t="s">
        <v>53</v>
      </c>
      <c r="R266" s="64">
        <v>160</v>
      </c>
      <c r="S266" s="64">
        <v>168</v>
      </c>
      <c r="T266" s="64">
        <v>8</v>
      </c>
      <c r="U266" s="64">
        <v>4.7619047619047616E-2</v>
      </c>
      <c r="V266" s="65">
        <v>4.7619047619047616E-2</v>
      </c>
      <c r="W266" s="64" t="s">
        <v>193</v>
      </c>
      <c r="X266" s="64" t="s">
        <v>55</v>
      </c>
    </row>
    <row r="267" spans="1:24">
      <c r="A267" s="64" t="s">
        <v>816</v>
      </c>
      <c r="B267" s="64" t="s">
        <v>41</v>
      </c>
      <c r="C267" s="64" t="s">
        <v>817</v>
      </c>
      <c r="D267" s="64" t="s">
        <v>818</v>
      </c>
      <c r="E267" s="64" t="s">
        <v>599</v>
      </c>
      <c r="F267" s="64" t="s">
        <v>45</v>
      </c>
      <c r="G267" s="64" t="s">
        <v>46</v>
      </c>
      <c r="H267" s="64" t="s">
        <v>47</v>
      </c>
      <c r="I267" s="64" t="s">
        <v>796</v>
      </c>
      <c r="J267" s="64" t="s">
        <v>797</v>
      </c>
      <c r="K267" s="64" t="s">
        <v>821</v>
      </c>
      <c r="L267" s="64" t="s">
        <v>822</v>
      </c>
      <c r="M267" s="64">
        <v>0.9667</v>
      </c>
      <c r="N267" s="64">
        <v>1.61E-2</v>
      </c>
      <c r="O267" s="64">
        <v>2E-3</v>
      </c>
      <c r="P267" s="64" t="s">
        <v>66</v>
      </c>
      <c r="Q267" s="64" t="s">
        <v>53</v>
      </c>
      <c r="R267" s="64">
        <v>0</v>
      </c>
      <c r="S267" s="64">
        <v>19</v>
      </c>
      <c r="T267" s="64">
        <v>19</v>
      </c>
      <c r="U267" s="64">
        <v>1</v>
      </c>
      <c r="V267" s="65">
        <v>1</v>
      </c>
      <c r="W267" s="64" t="s">
        <v>54</v>
      </c>
      <c r="X267" s="64" t="s">
        <v>55</v>
      </c>
    </row>
    <row r="268" spans="1:24">
      <c r="A268" s="64" t="s">
        <v>823</v>
      </c>
      <c r="B268" s="64" t="s">
        <v>41</v>
      </c>
      <c r="C268" s="64" t="s">
        <v>824</v>
      </c>
      <c r="D268" s="64" t="s">
        <v>825</v>
      </c>
      <c r="E268" s="64" t="s">
        <v>75</v>
      </c>
      <c r="F268" s="64" t="s">
        <v>60</v>
      </c>
      <c r="G268" s="64" t="s">
        <v>61</v>
      </c>
      <c r="H268" s="64" t="s">
        <v>61</v>
      </c>
      <c r="I268" s="64" t="s">
        <v>150</v>
      </c>
      <c r="J268" s="64" t="s">
        <v>151</v>
      </c>
      <c r="K268" s="64" t="s">
        <v>826</v>
      </c>
      <c r="L268" s="64" t="s">
        <v>827</v>
      </c>
      <c r="M268" s="64">
        <v>0.53339999999999999</v>
      </c>
      <c r="N268" s="64">
        <v>8.8999999999999999E-3</v>
      </c>
      <c r="O268" s="64">
        <v>1.1000000000000001E-3</v>
      </c>
      <c r="P268" s="64" t="s">
        <v>66</v>
      </c>
      <c r="Q268" s="64" t="s">
        <v>67</v>
      </c>
      <c r="R268" s="64">
        <v>0</v>
      </c>
      <c r="S268" s="64">
        <v>4</v>
      </c>
      <c r="T268" s="64">
        <v>4</v>
      </c>
      <c r="U268" s="64">
        <v>1</v>
      </c>
      <c r="V268" s="65">
        <v>1</v>
      </c>
      <c r="W268" s="64" t="s">
        <v>265</v>
      </c>
      <c r="X268" s="64" t="s">
        <v>55</v>
      </c>
    </row>
    <row r="269" spans="1:24">
      <c r="A269" s="64" t="s">
        <v>823</v>
      </c>
      <c r="B269" s="64" t="s">
        <v>41</v>
      </c>
      <c r="C269" s="64" t="s">
        <v>824</v>
      </c>
      <c r="D269" s="64" t="s">
        <v>825</v>
      </c>
      <c r="E269" s="64" t="s">
        <v>75</v>
      </c>
      <c r="F269" s="64" t="s">
        <v>45</v>
      </c>
      <c r="G269" s="64" t="s">
        <v>46</v>
      </c>
      <c r="H269" s="64" t="s">
        <v>47</v>
      </c>
      <c r="I269" s="64" t="s">
        <v>81</v>
      </c>
      <c r="J269" s="64" t="s">
        <v>82</v>
      </c>
      <c r="K269" s="64" t="s">
        <v>826</v>
      </c>
      <c r="L269" s="64" t="s">
        <v>827</v>
      </c>
      <c r="M269" s="64">
        <v>0.85</v>
      </c>
      <c r="N269" s="64">
        <v>1.4200000000000001E-2</v>
      </c>
      <c r="O269" s="64">
        <v>1.8E-3</v>
      </c>
      <c r="P269" s="64" t="s">
        <v>66</v>
      </c>
      <c r="Q269" s="64" t="s">
        <v>53</v>
      </c>
      <c r="R269" s="64">
        <v>0</v>
      </c>
      <c r="S269" s="64">
        <v>2</v>
      </c>
      <c r="T269" s="64">
        <v>2</v>
      </c>
      <c r="U269" s="64">
        <v>1</v>
      </c>
      <c r="V269" s="65">
        <v>1</v>
      </c>
      <c r="W269" s="64" t="s">
        <v>265</v>
      </c>
      <c r="X269" s="64" t="s">
        <v>55</v>
      </c>
    </row>
    <row r="270" spans="1:24">
      <c r="A270" s="64" t="s">
        <v>823</v>
      </c>
      <c r="B270" s="64" t="s">
        <v>41</v>
      </c>
      <c r="C270" s="64" t="s">
        <v>824</v>
      </c>
      <c r="D270" s="64" t="s">
        <v>825</v>
      </c>
      <c r="E270" s="64" t="s">
        <v>75</v>
      </c>
      <c r="F270" s="64" t="s">
        <v>60</v>
      </c>
      <c r="G270" s="64" t="s">
        <v>61</v>
      </c>
      <c r="H270" s="64" t="s">
        <v>61</v>
      </c>
      <c r="I270" s="64" t="s">
        <v>150</v>
      </c>
      <c r="J270" s="64" t="s">
        <v>151</v>
      </c>
      <c r="K270" s="64" t="s">
        <v>828</v>
      </c>
      <c r="L270" s="64" t="s">
        <v>828</v>
      </c>
      <c r="M270" s="64">
        <v>0.36670000000000003</v>
      </c>
      <c r="N270" s="64">
        <v>6.1000000000000004E-3</v>
      </c>
      <c r="O270" s="64">
        <v>8.0000000000000004E-4</v>
      </c>
      <c r="P270" s="64" t="s">
        <v>66</v>
      </c>
      <c r="Q270" s="64" t="s">
        <v>67</v>
      </c>
      <c r="R270" s="64">
        <v>0</v>
      </c>
      <c r="S270" s="64">
        <v>8</v>
      </c>
      <c r="T270" s="64">
        <v>8</v>
      </c>
      <c r="U270" s="64">
        <v>1</v>
      </c>
      <c r="V270" s="65">
        <v>1</v>
      </c>
      <c r="W270" s="64" t="s">
        <v>265</v>
      </c>
      <c r="X270" s="64" t="s">
        <v>55</v>
      </c>
    </row>
    <row r="271" spans="1:24">
      <c r="A271" s="64" t="s">
        <v>823</v>
      </c>
      <c r="B271" s="64" t="s">
        <v>41</v>
      </c>
      <c r="C271" s="64" t="s">
        <v>824</v>
      </c>
      <c r="D271" s="64" t="s">
        <v>825</v>
      </c>
      <c r="E271" s="64" t="s">
        <v>75</v>
      </c>
      <c r="F271" s="64" t="s">
        <v>45</v>
      </c>
      <c r="G271" s="64" t="s">
        <v>46</v>
      </c>
      <c r="H271" s="64" t="s">
        <v>47</v>
      </c>
      <c r="I271" s="64" t="s">
        <v>81</v>
      </c>
      <c r="J271" s="64" t="s">
        <v>82</v>
      </c>
      <c r="K271" s="64" t="s">
        <v>828</v>
      </c>
      <c r="L271" s="64" t="s">
        <v>828</v>
      </c>
      <c r="M271" s="64">
        <v>0.43340000000000001</v>
      </c>
      <c r="N271" s="64">
        <v>7.1999999999999998E-3</v>
      </c>
      <c r="O271" s="64">
        <v>8.9999999999999998E-4</v>
      </c>
      <c r="P271" s="64" t="s">
        <v>66</v>
      </c>
      <c r="Q271" s="64" t="s">
        <v>53</v>
      </c>
      <c r="R271" s="64">
        <v>0</v>
      </c>
      <c r="S271" s="64">
        <v>4</v>
      </c>
      <c r="T271" s="64">
        <v>4</v>
      </c>
      <c r="U271" s="64">
        <v>1</v>
      </c>
      <c r="V271" s="65">
        <v>1</v>
      </c>
      <c r="W271" s="64" t="s">
        <v>265</v>
      </c>
      <c r="X271" s="64" t="s">
        <v>55</v>
      </c>
    </row>
    <row r="272" spans="1:24">
      <c r="A272" s="64" t="s">
        <v>829</v>
      </c>
      <c r="B272" s="64" t="s">
        <v>41</v>
      </c>
      <c r="C272" s="64" t="s">
        <v>830</v>
      </c>
      <c r="D272" s="64" t="s">
        <v>831</v>
      </c>
      <c r="E272" s="64" t="s">
        <v>75</v>
      </c>
      <c r="F272" s="64" t="s">
        <v>60</v>
      </c>
      <c r="G272" s="64" t="s">
        <v>61</v>
      </c>
      <c r="H272" s="64" t="s">
        <v>61</v>
      </c>
      <c r="I272" s="64" t="s">
        <v>169</v>
      </c>
      <c r="J272" s="64" t="s">
        <v>170</v>
      </c>
      <c r="K272" s="64" t="s">
        <v>832</v>
      </c>
      <c r="L272" s="64" t="s">
        <v>833</v>
      </c>
      <c r="M272" s="64">
        <v>26.816700000000001</v>
      </c>
      <c r="N272" s="64">
        <v>0.44690000000000002</v>
      </c>
      <c r="O272" s="64">
        <v>5.5899999999999998E-2</v>
      </c>
      <c r="P272" s="64" t="s">
        <v>66</v>
      </c>
      <c r="Q272" s="64" t="s">
        <v>67</v>
      </c>
      <c r="R272" s="64">
        <v>50</v>
      </c>
      <c r="S272" s="64">
        <v>54</v>
      </c>
      <c r="T272" s="64">
        <v>4</v>
      </c>
      <c r="U272" s="64">
        <v>7.407407407407407E-2</v>
      </c>
      <c r="V272" s="65">
        <v>7.407407407407407E-2</v>
      </c>
      <c r="W272" s="64" t="s">
        <v>193</v>
      </c>
      <c r="X272" s="64" t="s">
        <v>55</v>
      </c>
    </row>
    <row r="273" spans="1:24">
      <c r="A273" s="64" t="s">
        <v>829</v>
      </c>
      <c r="B273" s="64" t="s">
        <v>41</v>
      </c>
      <c r="C273" s="64" t="s">
        <v>830</v>
      </c>
      <c r="D273" s="64" t="s">
        <v>831</v>
      </c>
      <c r="E273" s="64" t="s">
        <v>75</v>
      </c>
      <c r="F273" s="64" t="s">
        <v>45</v>
      </c>
      <c r="G273" s="64" t="s">
        <v>46</v>
      </c>
      <c r="H273" s="64" t="s">
        <v>47</v>
      </c>
      <c r="I273" s="64" t="s">
        <v>174</v>
      </c>
      <c r="J273" s="64" t="s">
        <v>175</v>
      </c>
      <c r="K273" s="64" t="s">
        <v>832</v>
      </c>
      <c r="L273" s="64" t="s">
        <v>833</v>
      </c>
      <c r="M273" s="64">
        <v>26.916699999999999</v>
      </c>
      <c r="N273" s="64">
        <v>0.4486</v>
      </c>
      <c r="O273" s="64">
        <v>5.6099999999999997E-2</v>
      </c>
      <c r="P273" s="64" t="s">
        <v>66</v>
      </c>
      <c r="Q273" s="64" t="s">
        <v>53</v>
      </c>
      <c r="R273" s="64">
        <v>25</v>
      </c>
      <c r="S273" s="64">
        <v>27</v>
      </c>
      <c r="T273" s="64">
        <v>2</v>
      </c>
      <c r="U273" s="64">
        <v>7.407407407407407E-2</v>
      </c>
      <c r="V273" s="65">
        <v>7.407407407407407E-2</v>
      </c>
      <c r="W273" s="64" t="s">
        <v>193</v>
      </c>
      <c r="X273" s="64" t="s">
        <v>55</v>
      </c>
    </row>
    <row r="274" spans="1:24">
      <c r="A274" s="64" t="s">
        <v>834</v>
      </c>
      <c r="B274" s="64" t="s">
        <v>41</v>
      </c>
      <c r="C274" s="64" t="s">
        <v>835</v>
      </c>
      <c r="D274" s="64" t="s">
        <v>836</v>
      </c>
      <c r="E274" s="64" t="s">
        <v>75</v>
      </c>
      <c r="F274" s="64" t="s">
        <v>60</v>
      </c>
      <c r="G274" s="64" t="s">
        <v>61</v>
      </c>
      <c r="H274" s="64" t="s">
        <v>61</v>
      </c>
      <c r="I274" s="64" t="s">
        <v>169</v>
      </c>
      <c r="J274" s="64" t="s">
        <v>170</v>
      </c>
      <c r="K274" s="64" t="s">
        <v>837</v>
      </c>
      <c r="L274" s="64" t="s">
        <v>837</v>
      </c>
      <c r="M274" s="64">
        <v>0.4</v>
      </c>
      <c r="N274" s="64">
        <v>6.7000000000000002E-3</v>
      </c>
      <c r="O274" s="64">
        <v>8.0000000000000004E-4</v>
      </c>
      <c r="P274" s="64" t="s">
        <v>66</v>
      </c>
      <c r="Q274" s="64" t="s">
        <v>97</v>
      </c>
      <c r="R274" s="64">
        <v>88</v>
      </c>
      <c r="S274" s="64">
        <v>90</v>
      </c>
      <c r="T274" s="64">
        <v>2</v>
      </c>
      <c r="U274" s="64">
        <v>2.2222222222222223E-2</v>
      </c>
      <c r="V274" s="65">
        <v>2.2222222222222223E-2</v>
      </c>
      <c r="W274" s="64" t="s">
        <v>193</v>
      </c>
      <c r="X274" s="64" t="s">
        <v>55</v>
      </c>
    </row>
    <row r="275" spans="1:24">
      <c r="A275" s="64" t="s">
        <v>834</v>
      </c>
      <c r="B275" s="64" t="s">
        <v>41</v>
      </c>
      <c r="C275" s="64" t="s">
        <v>835</v>
      </c>
      <c r="D275" s="64" t="s">
        <v>836</v>
      </c>
      <c r="E275" s="64" t="s">
        <v>75</v>
      </c>
      <c r="F275" s="64" t="s">
        <v>45</v>
      </c>
      <c r="G275" s="64" t="s">
        <v>46</v>
      </c>
      <c r="H275" s="64" t="s">
        <v>47</v>
      </c>
      <c r="I275" s="64" t="s">
        <v>81</v>
      </c>
      <c r="J275" s="64" t="s">
        <v>82</v>
      </c>
      <c r="K275" s="64" t="s">
        <v>837</v>
      </c>
      <c r="L275" s="64" t="s">
        <v>838</v>
      </c>
      <c r="M275" s="64">
        <v>0.41670000000000001</v>
      </c>
      <c r="N275" s="64">
        <v>6.8999999999999999E-3</v>
      </c>
      <c r="O275" s="64">
        <v>8.9999999999999998E-4</v>
      </c>
      <c r="P275" s="64" t="s">
        <v>66</v>
      </c>
      <c r="Q275" s="64" t="s">
        <v>53</v>
      </c>
      <c r="R275" s="64">
        <v>44</v>
      </c>
      <c r="S275" s="64">
        <v>45</v>
      </c>
      <c r="T275" s="64">
        <v>1</v>
      </c>
      <c r="U275" s="64">
        <v>2.2222222222222223E-2</v>
      </c>
      <c r="V275" s="65">
        <v>2.2222222222222223E-2</v>
      </c>
      <c r="W275" s="64" t="s">
        <v>193</v>
      </c>
      <c r="X275" s="64" t="s">
        <v>55</v>
      </c>
    </row>
    <row r="276" spans="1:24">
      <c r="A276" s="64" t="s">
        <v>839</v>
      </c>
      <c r="B276" s="64" t="s">
        <v>41</v>
      </c>
      <c r="C276" s="64" t="s">
        <v>840</v>
      </c>
      <c r="D276" s="64" t="s">
        <v>841</v>
      </c>
      <c r="E276" s="64" t="s">
        <v>131</v>
      </c>
      <c r="F276" s="64" t="s">
        <v>60</v>
      </c>
      <c r="G276" s="64" t="s">
        <v>61</v>
      </c>
      <c r="H276" s="64" t="s">
        <v>61</v>
      </c>
      <c r="I276" s="64" t="s">
        <v>76</v>
      </c>
      <c r="J276" s="64" t="s">
        <v>77</v>
      </c>
      <c r="K276" s="64" t="s">
        <v>842</v>
      </c>
      <c r="L276" s="64" t="s">
        <v>843</v>
      </c>
      <c r="M276" s="64">
        <v>0.4</v>
      </c>
      <c r="N276" s="64">
        <v>6.7000000000000002E-3</v>
      </c>
      <c r="O276" s="64">
        <v>8.0000000000000004E-4</v>
      </c>
      <c r="P276" s="64" t="s">
        <v>66</v>
      </c>
      <c r="Q276" s="64" t="s">
        <v>67</v>
      </c>
      <c r="R276" s="64">
        <v>0</v>
      </c>
      <c r="S276" s="64">
        <v>4</v>
      </c>
      <c r="T276" s="64">
        <v>4</v>
      </c>
      <c r="U276" s="64">
        <v>1</v>
      </c>
      <c r="V276" s="65">
        <v>1</v>
      </c>
      <c r="W276" s="64" t="s">
        <v>193</v>
      </c>
      <c r="X276" s="64" t="s">
        <v>55</v>
      </c>
    </row>
    <row r="277" spans="1:24">
      <c r="A277" s="64" t="s">
        <v>839</v>
      </c>
      <c r="B277" s="64" t="s">
        <v>41</v>
      </c>
      <c r="C277" s="64" t="s">
        <v>840</v>
      </c>
      <c r="D277" s="64" t="s">
        <v>841</v>
      </c>
      <c r="E277" s="64" t="s">
        <v>131</v>
      </c>
      <c r="F277" s="64" t="s">
        <v>45</v>
      </c>
      <c r="G277" s="64" t="s">
        <v>46</v>
      </c>
      <c r="H277" s="64" t="s">
        <v>47</v>
      </c>
      <c r="I277" s="64" t="s">
        <v>844</v>
      </c>
      <c r="J277" s="64" t="s">
        <v>845</v>
      </c>
      <c r="K277" s="64" t="s">
        <v>842</v>
      </c>
      <c r="L277" s="64" t="s">
        <v>843</v>
      </c>
      <c r="M277" s="64">
        <v>0.41660000000000003</v>
      </c>
      <c r="N277" s="64">
        <v>6.8999999999999999E-3</v>
      </c>
      <c r="O277" s="64">
        <v>8.9999999999999998E-4</v>
      </c>
      <c r="P277" s="64" t="s">
        <v>66</v>
      </c>
      <c r="Q277" s="64" t="s">
        <v>53</v>
      </c>
      <c r="R277" s="64">
        <v>0</v>
      </c>
      <c r="S277" s="64">
        <v>2</v>
      </c>
      <c r="T277" s="64">
        <v>2</v>
      </c>
      <c r="U277" s="64">
        <v>1</v>
      </c>
      <c r="V277" s="65">
        <v>1</v>
      </c>
      <c r="W277" s="64" t="s">
        <v>193</v>
      </c>
      <c r="X277" s="64" t="s">
        <v>55</v>
      </c>
    </row>
    <row r="278" spans="1:24">
      <c r="A278" s="64" t="s">
        <v>846</v>
      </c>
      <c r="B278" s="64" t="s">
        <v>41</v>
      </c>
      <c r="C278" s="64" t="s">
        <v>847</v>
      </c>
      <c r="D278" s="64" t="s">
        <v>848</v>
      </c>
      <c r="E278" s="64" t="s">
        <v>234</v>
      </c>
      <c r="F278" s="64" t="s">
        <v>60</v>
      </c>
      <c r="G278" s="64" t="s">
        <v>61</v>
      </c>
      <c r="H278" s="64" t="s">
        <v>61</v>
      </c>
      <c r="I278" s="64" t="s">
        <v>87</v>
      </c>
      <c r="J278" s="64" t="s">
        <v>88</v>
      </c>
      <c r="K278" s="64" t="s">
        <v>849</v>
      </c>
      <c r="L278" s="64" t="s">
        <v>849</v>
      </c>
      <c r="M278" s="64">
        <v>0.4</v>
      </c>
      <c r="N278" s="64">
        <v>6.7000000000000002E-3</v>
      </c>
      <c r="O278" s="64">
        <v>8.0000000000000004E-4</v>
      </c>
      <c r="P278" s="64" t="s">
        <v>66</v>
      </c>
      <c r="Q278" s="64" t="s">
        <v>67</v>
      </c>
      <c r="R278" s="64">
        <v>0</v>
      </c>
      <c r="S278" s="64">
        <v>20</v>
      </c>
      <c r="T278" s="64">
        <v>20</v>
      </c>
      <c r="U278" s="64">
        <v>1</v>
      </c>
      <c r="V278" s="65">
        <v>1</v>
      </c>
      <c r="W278" s="64" t="s">
        <v>54</v>
      </c>
      <c r="X278" s="64" t="s">
        <v>55</v>
      </c>
    </row>
    <row r="279" spans="1:24">
      <c r="A279" s="64" t="s">
        <v>846</v>
      </c>
      <c r="B279" s="64" t="s">
        <v>41</v>
      </c>
      <c r="C279" s="64" t="s">
        <v>847</v>
      </c>
      <c r="D279" s="64" t="s">
        <v>848</v>
      </c>
      <c r="E279" s="64" t="s">
        <v>234</v>
      </c>
      <c r="F279" s="64" t="s">
        <v>45</v>
      </c>
      <c r="G279" s="64" t="s">
        <v>46</v>
      </c>
      <c r="H279" s="64" t="s">
        <v>47</v>
      </c>
      <c r="I279" s="64" t="s">
        <v>322</v>
      </c>
      <c r="J279" s="64" t="s">
        <v>323</v>
      </c>
      <c r="K279" s="64" t="s">
        <v>849</v>
      </c>
      <c r="L279" s="64" t="s">
        <v>850</v>
      </c>
      <c r="M279" s="64">
        <v>0.7833</v>
      </c>
      <c r="N279" s="64">
        <v>1.3100000000000001E-2</v>
      </c>
      <c r="O279" s="64">
        <v>1.6000000000000001E-3</v>
      </c>
      <c r="P279" s="64" t="s">
        <v>66</v>
      </c>
      <c r="Q279" s="64" t="s">
        <v>53</v>
      </c>
      <c r="R279" s="64">
        <v>0</v>
      </c>
      <c r="S279" s="64">
        <v>10</v>
      </c>
      <c r="T279" s="64">
        <v>10</v>
      </c>
      <c r="U279" s="64">
        <v>1</v>
      </c>
      <c r="V279" s="65">
        <v>1</v>
      </c>
      <c r="W279" s="64" t="s">
        <v>54</v>
      </c>
      <c r="X279" s="64" t="s">
        <v>55</v>
      </c>
    </row>
    <row r="280" spans="1:24">
      <c r="A280" s="64" t="s">
        <v>851</v>
      </c>
      <c r="B280" s="64" t="s">
        <v>41</v>
      </c>
      <c r="C280" s="64" t="s">
        <v>852</v>
      </c>
      <c r="D280" s="64" t="s">
        <v>853</v>
      </c>
      <c r="E280" s="64" t="s">
        <v>234</v>
      </c>
      <c r="F280" s="64" t="s">
        <v>60</v>
      </c>
      <c r="G280" s="64" t="s">
        <v>61</v>
      </c>
      <c r="H280" s="64" t="s">
        <v>61</v>
      </c>
      <c r="I280" s="64" t="s">
        <v>132</v>
      </c>
      <c r="J280" s="64" t="s">
        <v>133</v>
      </c>
      <c r="K280" s="64" t="s">
        <v>854</v>
      </c>
      <c r="L280" s="64" t="s">
        <v>855</v>
      </c>
      <c r="M280" s="64">
        <v>0.41670000000000001</v>
      </c>
      <c r="N280" s="64">
        <v>6.8999999999999999E-3</v>
      </c>
      <c r="O280" s="64">
        <v>8.9999999999999998E-4</v>
      </c>
      <c r="P280" s="64" t="s">
        <v>66</v>
      </c>
      <c r="Q280" s="64" t="s">
        <v>67</v>
      </c>
      <c r="R280" s="64">
        <v>0</v>
      </c>
      <c r="S280" s="64">
        <v>4</v>
      </c>
      <c r="T280" s="64">
        <v>4</v>
      </c>
      <c r="U280" s="64">
        <v>1</v>
      </c>
      <c r="V280" s="65">
        <v>1</v>
      </c>
      <c r="W280" s="64" t="s">
        <v>54</v>
      </c>
      <c r="X280" s="64" t="s">
        <v>55</v>
      </c>
    </row>
    <row r="281" spans="1:24">
      <c r="A281" s="64" t="s">
        <v>851</v>
      </c>
      <c r="B281" s="64" t="s">
        <v>41</v>
      </c>
      <c r="C281" s="64" t="s">
        <v>852</v>
      </c>
      <c r="D281" s="64" t="s">
        <v>853</v>
      </c>
      <c r="E281" s="64" t="s">
        <v>234</v>
      </c>
      <c r="F281" s="64" t="s">
        <v>45</v>
      </c>
      <c r="G281" s="64" t="s">
        <v>46</v>
      </c>
      <c r="H281" s="64" t="s">
        <v>47</v>
      </c>
      <c r="I281" s="64" t="s">
        <v>322</v>
      </c>
      <c r="J281" s="64" t="s">
        <v>323</v>
      </c>
      <c r="K281" s="64" t="s">
        <v>855</v>
      </c>
      <c r="L281" s="64" t="s">
        <v>855</v>
      </c>
      <c r="M281" s="64">
        <v>0.36670000000000003</v>
      </c>
      <c r="N281" s="64">
        <v>6.1000000000000004E-3</v>
      </c>
      <c r="O281" s="64">
        <v>8.0000000000000004E-4</v>
      </c>
      <c r="P281" s="64" t="s">
        <v>66</v>
      </c>
      <c r="Q281" s="64" t="s">
        <v>53</v>
      </c>
      <c r="R281" s="64">
        <v>0</v>
      </c>
      <c r="S281" s="64">
        <v>2</v>
      </c>
      <c r="T281" s="64">
        <v>2</v>
      </c>
      <c r="U281" s="64">
        <v>1</v>
      </c>
      <c r="V281" s="65">
        <v>1</v>
      </c>
      <c r="W281" s="64" t="s">
        <v>54</v>
      </c>
      <c r="X281" s="64" t="s">
        <v>55</v>
      </c>
    </row>
    <row r="282" spans="1:24">
      <c r="A282" s="64" t="s">
        <v>856</v>
      </c>
      <c r="B282" s="64" t="s">
        <v>41</v>
      </c>
      <c r="C282" s="64" t="s">
        <v>857</v>
      </c>
      <c r="D282" s="64" t="s">
        <v>858</v>
      </c>
      <c r="E282" s="64" t="s">
        <v>386</v>
      </c>
      <c r="F282" s="64" t="s">
        <v>60</v>
      </c>
      <c r="G282" s="64" t="s">
        <v>61</v>
      </c>
      <c r="H282" s="64" t="s">
        <v>61</v>
      </c>
      <c r="I282" s="64" t="s">
        <v>132</v>
      </c>
      <c r="J282" s="64" t="s">
        <v>133</v>
      </c>
      <c r="K282" s="64" t="s">
        <v>859</v>
      </c>
      <c r="L282" s="64" t="s">
        <v>860</v>
      </c>
      <c r="M282" s="64">
        <v>0.33339999999999997</v>
      </c>
      <c r="N282" s="64">
        <v>5.5999999999999999E-3</v>
      </c>
      <c r="O282" s="64">
        <v>6.9999999999999999E-4</v>
      </c>
      <c r="P282" s="64" t="s">
        <v>66</v>
      </c>
      <c r="Q282" s="64" t="s">
        <v>67</v>
      </c>
      <c r="R282" s="64">
        <v>0</v>
      </c>
      <c r="S282" s="64">
        <v>1</v>
      </c>
      <c r="T282" s="64">
        <v>1</v>
      </c>
      <c r="U282" s="64">
        <v>1</v>
      </c>
      <c r="V282" s="65">
        <v>1</v>
      </c>
      <c r="W282" s="64" t="s">
        <v>193</v>
      </c>
      <c r="X282" s="64" t="s">
        <v>55</v>
      </c>
    </row>
    <row r="283" spans="1:24">
      <c r="A283" s="64" t="s">
        <v>856</v>
      </c>
      <c r="B283" s="64" t="s">
        <v>41</v>
      </c>
      <c r="C283" s="64" t="s">
        <v>857</v>
      </c>
      <c r="D283" s="64" t="s">
        <v>858</v>
      </c>
      <c r="E283" s="64" t="s">
        <v>386</v>
      </c>
      <c r="F283" s="64" t="s">
        <v>45</v>
      </c>
      <c r="G283" s="64" t="s">
        <v>46</v>
      </c>
      <c r="H283" s="64" t="s">
        <v>47</v>
      </c>
      <c r="I283" s="64" t="s">
        <v>99</v>
      </c>
      <c r="J283" s="64" t="s">
        <v>100</v>
      </c>
      <c r="K283" s="64" t="s">
        <v>859</v>
      </c>
      <c r="L283" s="64" t="s">
        <v>860</v>
      </c>
      <c r="M283" s="64">
        <v>0.35</v>
      </c>
      <c r="N283" s="64">
        <v>5.7999999999999996E-3</v>
      </c>
      <c r="O283" s="64">
        <v>6.9999999999999999E-4</v>
      </c>
      <c r="P283" s="64" t="s">
        <v>66</v>
      </c>
      <c r="Q283" s="64" t="s">
        <v>53</v>
      </c>
      <c r="R283" s="64">
        <v>0</v>
      </c>
      <c r="S283" s="64">
        <v>1</v>
      </c>
      <c r="T283" s="64">
        <v>1</v>
      </c>
      <c r="U283" s="64">
        <v>1</v>
      </c>
      <c r="V283" s="65">
        <v>1</v>
      </c>
      <c r="W283" s="64" t="s">
        <v>193</v>
      </c>
      <c r="X283" s="64" t="s">
        <v>102</v>
      </c>
    </row>
    <row r="284" spans="1:24">
      <c r="A284" s="64" t="s">
        <v>861</v>
      </c>
      <c r="B284" s="64" t="s">
        <v>41</v>
      </c>
      <c r="C284" s="64" t="s">
        <v>862</v>
      </c>
      <c r="D284" s="64" t="s">
        <v>863</v>
      </c>
      <c r="E284" s="64" t="s">
        <v>75</v>
      </c>
      <c r="F284" s="64" t="s">
        <v>60</v>
      </c>
      <c r="G284" s="64" t="s">
        <v>61</v>
      </c>
      <c r="H284" s="64" t="s">
        <v>61</v>
      </c>
      <c r="I284" s="64" t="s">
        <v>169</v>
      </c>
      <c r="J284" s="64" t="s">
        <v>170</v>
      </c>
      <c r="K284" s="64" t="s">
        <v>864</v>
      </c>
      <c r="L284" s="64" t="s">
        <v>864</v>
      </c>
      <c r="M284" s="64">
        <v>0.48330000000000001</v>
      </c>
      <c r="N284" s="64">
        <v>8.0999999999999996E-3</v>
      </c>
      <c r="O284" s="64">
        <v>1E-3</v>
      </c>
      <c r="P284" s="64" t="s">
        <v>66</v>
      </c>
      <c r="Q284" s="64" t="s">
        <v>67</v>
      </c>
      <c r="R284" s="64">
        <v>50</v>
      </c>
      <c r="S284" s="64">
        <v>51</v>
      </c>
      <c r="T284" s="64">
        <v>1</v>
      </c>
      <c r="U284" s="64">
        <v>1.9607843137254902E-2</v>
      </c>
      <c r="V284" s="65">
        <v>1.9607843137254902E-2</v>
      </c>
      <c r="W284" s="64" t="s">
        <v>193</v>
      </c>
      <c r="X284" s="64" t="s">
        <v>55</v>
      </c>
    </row>
    <row r="285" spans="1:24">
      <c r="A285" s="64" t="s">
        <v>861</v>
      </c>
      <c r="B285" s="64" t="s">
        <v>41</v>
      </c>
      <c r="C285" s="64" t="s">
        <v>862</v>
      </c>
      <c r="D285" s="64" t="s">
        <v>863</v>
      </c>
      <c r="E285" s="64" t="s">
        <v>75</v>
      </c>
      <c r="F285" s="64" t="s">
        <v>45</v>
      </c>
      <c r="G285" s="64" t="s">
        <v>46</v>
      </c>
      <c r="H285" s="64" t="s">
        <v>47</v>
      </c>
      <c r="I285" s="64" t="s">
        <v>322</v>
      </c>
      <c r="J285" s="64" t="s">
        <v>323</v>
      </c>
      <c r="K285" s="64" t="s">
        <v>864</v>
      </c>
      <c r="L285" s="64" t="s">
        <v>864</v>
      </c>
      <c r="M285" s="64">
        <v>0.18340000000000001</v>
      </c>
      <c r="N285" s="64">
        <v>3.0999999999999999E-3</v>
      </c>
      <c r="O285" s="64">
        <v>4.0000000000000002E-4</v>
      </c>
      <c r="P285" s="64" t="s">
        <v>66</v>
      </c>
      <c r="Q285" s="64" t="s">
        <v>53</v>
      </c>
      <c r="R285" s="64">
        <v>50</v>
      </c>
      <c r="S285" s="64">
        <v>51</v>
      </c>
      <c r="T285" s="64">
        <v>1</v>
      </c>
      <c r="U285" s="64">
        <v>1.9607843137254902E-2</v>
      </c>
      <c r="V285" s="65">
        <v>1.9607843137254902E-2</v>
      </c>
      <c r="W285" s="64" t="s">
        <v>193</v>
      </c>
      <c r="X285" s="64" t="s">
        <v>55</v>
      </c>
    </row>
    <row r="286" spans="1:24">
      <c r="A286" s="64" t="s">
        <v>865</v>
      </c>
      <c r="B286" s="64" t="s">
        <v>41</v>
      </c>
      <c r="C286" s="64" t="s">
        <v>866</v>
      </c>
      <c r="D286" s="64" t="s">
        <v>867</v>
      </c>
      <c r="E286" s="64" t="s">
        <v>94</v>
      </c>
      <c r="F286" s="64" t="s">
        <v>60</v>
      </c>
      <c r="G286" s="64" t="s">
        <v>61</v>
      </c>
      <c r="H286" s="64" t="s">
        <v>61</v>
      </c>
      <c r="I286" s="64" t="s">
        <v>87</v>
      </c>
      <c r="J286" s="64" t="s">
        <v>88</v>
      </c>
      <c r="K286" s="64" t="s">
        <v>868</v>
      </c>
      <c r="L286" s="64" t="s">
        <v>868</v>
      </c>
      <c r="M286" s="64">
        <v>0.68330000000000002</v>
      </c>
      <c r="N286" s="64">
        <v>1.14E-2</v>
      </c>
      <c r="O286" s="64">
        <v>1.4E-3</v>
      </c>
      <c r="P286" s="64" t="s">
        <v>66</v>
      </c>
      <c r="Q286" s="64" t="s">
        <v>67</v>
      </c>
      <c r="R286" s="64">
        <v>0</v>
      </c>
      <c r="S286" s="64">
        <v>5</v>
      </c>
      <c r="T286" s="64">
        <v>5</v>
      </c>
      <c r="U286" s="64">
        <v>1</v>
      </c>
      <c r="V286" s="65">
        <v>1</v>
      </c>
      <c r="W286" s="64" t="s">
        <v>54</v>
      </c>
      <c r="X286" s="64" t="s">
        <v>55</v>
      </c>
    </row>
    <row r="287" spans="1:24">
      <c r="A287" s="64" t="s">
        <v>865</v>
      </c>
      <c r="B287" s="64" t="s">
        <v>41</v>
      </c>
      <c r="C287" s="64" t="s">
        <v>866</v>
      </c>
      <c r="D287" s="64" t="s">
        <v>867</v>
      </c>
      <c r="E287" s="64" t="s">
        <v>94</v>
      </c>
      <c r="F287" s="64" t="s">
        <v>45</v>
      </c>
      <c r="G287" s="64" t="s">
        <v>46</v>
      </c>
      <c r="H287" s="64" t="s">
        <v>47</v>
      </c>
      <c r="I287" s="64" t="s">
        <v>322</v>
      </c>
      <c r="J287" s="64" t="s">
        <v>323</v>
      </c>
      <c r="K287" s="64" t="s">
        <v>868</v>
      </c>
      <c r="L287" s="64" t="s">
        <v>869</v>
      </c>
      <c r="M287" s="64">
        <v>0.93330000000000002</v>
      </c>
      <c r="N287" s="64">
        <v>1.5599999999999999E-2</v>
      </c>
      <c r="O287" s="64">
        <v>1.9E-3</v>
      </c>
      <c r="P287" s="64" t="s">
        <v>66</v>
      </c>
      <c r="Q287" s="64" t="s">
        <v>53</v>
      </c>
      <c r="R287" s="64">
        <v>0</v>
      </c>
      <c r="S287" s="64">
        <v>5</v>
      </c>
      <c r="T287" s="64">
        <v>5</v>
      </c>
      <c r="U287" s="64">
        <v>1</v>
      </c>
      <c r="V287" s="65">
        <v>1</v>
      </c>
      <c r="W287" s="64" t="s">
        <v>80</v>
      </c>
      <c r="X287" s="64" t="s">
        <v>55</v>
      </c>
    </row>
    <row r="288" spans="1:24">
      <c r="A288" s="64" t="s">
        <v>865</v>
      </c>
      <c r="B288" s="64" t="s">
        <v>41</v>
      </c>
      <c r="C288" s="64" t="s">
        <v>866</v>
      </c>
      <c r="D288" s="64" t="s">
        <v>867</v>
      </c>
      <c r="E288" s="64" t="s">
        <v>94</v>
      </c>
      <c r="F288" s="64" t="s">
        <v>60</v>
      </c>
      <c r="G288" s="64" t="s">
        <v>61</v>
      </c>
      <c r="H288" s="64" t="s">
        <v>61</v>
      </c>
      <c r="I288" s="64" t="s">
        <v>87</v>
      </c>
      <c r="J288" s="64" t="s">
        <v>88</v>
      </c>
      <c r="K288" s="64" t="s">
        <v>869</v>
      </c>
      <c r="L288" s="64" t="s">
        <v>869</v>
      </c>
      <c r="M288" s="64">
        <v>0.2</v>
      </c>
      <c r="N288" s="64">
        <v>3.3E-3</v>
      </c>
      <c r="O288" s="64">
        <v>4.0000000000000002E-4</v>
      </c>
      <c r="P288" s="64" t="s">
        <v>66</v>
      </c>
      <c r="Q288" s="64" t="s">
        <v>67</v>
      </c>
      <c r="R288" s="64">
        <v>0</v>
      </c>
      <c r="S288" s="64">
        <v>5</v>
      </c>
      <c r="T288" s="64">
        <v>5</v>
      </c>
      <c r="U288" s="64">
        <v>1</v>
      </c>
      <c r="V288" s="65">
        <v>1</v>
      </c>
      <c r="W288" s="64" t="s">
        <v>80</v>
      </c>
      <c r="X288" s="64" t="s">
        <v>55</v>
      </c>
    </row>
    <row r="289" spans="1:24">
      <c r="A289" s="64" t="s">
        <v>870</v>
      </c>
      <c r="B289" s="64" t="s">
        <v>41</v>
      </c>
      <c r="C289" s="64" t="s">
        <v>871</v>
      </c>
      <c r="D289" s="64" t="s">
        <v>872</v>
      </c>
      <c r="E289" s="64" t="s">
        <v>234</v>
      </c>
      <c r="F289" s="64" t="s">
        <v>60</v>
      </c>
      <c r="G289" s="64" t="s">
        <v>61</v>
      </c>
      <c r="H289" s="64" t="s">
        <v>61</v>
      </c>
      <c r="I289" s="64" t="s">
        <v>353</v>
      </c>
      <c r="J289" s="64" t="s">
        <v>354</v>
      </c>
      <c r="K289" s="64" t="s">
        <v>873</v>
      </c>
      <c r="L289" s="64" t="s">
        <v>873</v>
      </c>
      <c r="M289" s="64">
        <v>0.35</v>
      </c>
      <c r="N289" s="64">
        <v>5.7999999999999996E-3</v>
      </c>
      <c r="O289" s="64">
        <v>6.9999999999999999E-4</v>
      </c>
      <c r="P289" s="64" t="s">
        <v>66</v>
      </c>
      <c r="Q289" s="64" t="s">
        <v>67</v>
      </c>
      <c r="R289" s="64">
        <v>0</v>
      </c>
      <c r="S289" s="64">
        <v>10</v>
      </c>
      <c r="T289" s="64">
        <v>10</v>
      </c>
      <c r="U289" s="64">
        <v>1</v>
      </c>
      <c r="V289" s="65">
        <v>1</v>
      </c>
      <c r="W289" s="64" t="s">
        <v>265</v>
      </c>
      <c r="X289" s="64" t="s">
        <v>55</v>
      </c>
    </row>
    <row r="290" spans="1:24">
      <c r="A290" s="64" t="s">
        <v>870</v>
      </c>
      <c r="B290" s="64" t="s">
        <v>41</v>
      </c>
      <c r="C290" s="64" t="s">
        <v>871</v>
      </c>
      <c r="D290" s="64" t="s">
        <v>872</v>
      </c>
      <c r="E290" s="64" t="s">
        <v>234</v>
      </c>
      <c r="F290" s="64" t="s">
        <v>45</v>
      </c>
      <c r="G290" s="64" t="s">
        <v>46</v>
      </c>
      <c r="H290" s="64" t="s">
        <v>47</v>
      </c>
      <c r="I290" s="64" t="s">
        <v>69</v>
      </c>
      <c r="J290" s="64" t="s">
        <v>70</v>
      </c>
      <c r="K290" s="64" t="s">
        <v>873</v>
      </c>
      <c r="L290" s="64" t="s">
        <v>874</v>
      </c>
      <c r="M290" s="64">
        <v>0.4</v>
      </c>
      <c r="N290" s="64">
        <v>6.7000000000000002E-3</v>
      </c>
      <c r="O290" s="64">
        <v>8.0000000000000004E-4</v>
      </c>
      <c r="P290" s="64" t="s">
        <v>66</v>
      </c>
      <c r="Q290" s="64" t="s">
        <v>53</v>
      </c>
      <c r="R290" s="64">
        <v>0</v>
      </c>
      <c r="S290" s="64">
        <v>5</v>
      </c>
      <c r="T290" s="64">
        <v>5</v>
      </c>
      <c r="U290" s="64">
        <v>1</v>
      </c>
      <c r="V290" s="65">
        <v>1</v>
      </c>
      <c r="W290" s="64" t="s">
        <v>265</v>
      </c>
      <c r="X290" s="64" t="s">
        <v>55</v>
      </c>
    </row>
    <row r="291" spans="1:24">
      <c r="A291" s="64" t="s">
        <v>875</v>
      </c>
      <c r="B291" s="64" t="s">
        <v>41</v>
      </c>
      <c r="C291" s="64" t="s">
        <v>876</v>
      </c>
      <c r="D291" s="64" t="s">
        <v>877</v>
      </c>
      <c r="E291" s="64" t="s">
        <v>168</v>
      </c>
      <c r="F291" s="64" t="s">
        <v>60</v>
      </c>
      <c r="G291" s="64" t="s">
        <v>61</v>
      </c>
      <c r="H291" s="64" t="s">
        <v>61</v>
      </c>
      <c r="I291" s="64" t="s">
        <v>132</v>
      </c>
      <c r="J291" s="64" t="s">
        <v>133</v>
      </c>
      <c r="K291" s="64" t="s">
        <v>878</v>
      </c>
      <c r="L291" s="64" t="s">
        <v>878</v>
      </c>
      <c r="M291" s="64">
        <v>0.48330000000000001</v>
      </c>
      <c r="N291" s="64">
        <v>8.0999999999999996E-3</v>
      </c>
      <c r="O291" s="64">
        <v>1E-3</v>
      </c>
      <c r="P291" s="64" t="s">
        <v>66</v>
      </c>
      <c r="Q291" s="64" t="s">
        <v>67</v>
      </c>
      <c r="R291" s="64">
        <v>0</v>
      </c>
      <c r="S291" s="64">
        <v>1</v>
      </c>
      <c r="T291" s="64">
        <v>1</v>
      </c>
      <c r="U291" s="64">
        <v>1</v>
      </c>
      <c r="V291" s="65">
        <v>1</v>
      </c>
      <c r="W291" s="64" t="s">
        <v>265</v>
      </c>
      <c r="X291" s="64" t="s">
        <v>55</v>
      </c>
    </row>
    <row r="292" spans="1:24">
      <c r="A292" s="64" t="s">
        <v>875</v>
      </c>
      <c r="B292" s="64" t="s">
        <v>41</v>
      </c>
      <c r="C292" s="64" t="s">
        <v>876</v>
      </c>
      <c r="D292" s="64" t="s">
        <v>877</v>
      </c>
      <c r="E292" s="64" t="s">
        <v>168</v>
      </c>
      <c r="F292" s="64" t="s">
        <v>45</v>
      </c>
      <c r="G292" s="64" t="s">
        <v>46</v>
      </c>
      <c r="H292" s="64" t="s">
        <v>47</v>
      </c>
      <c r="I292" s="64" t="s">
        <v>287</v>
      </c>
      <c r="J292" s="64" t="s">
        <v>288</v>
      </c>
      <c r="K292" s="64" t="s">
        <v>878</v>
      </c>
      <c r="L292" s="64" t="s">
        <v>878</v>
      </c>
      <c r="M292" s="64">
        <v>0.55000000000000004</v>
      </c>
      <c r="N292" s="64">
        <v>9.1999999999999998E-3</v>
      </c>
      <c r="O292" s="64">
        <v>1.1000000000000001E-3</v>
      </c>
      <c r="P292" s="64" t="s">
        <v>66</v>
      </c>
      <c r="Q292" s="64" t="s">
        <v>53</v>
      </c>
      <c r="R292" s="64">
        <v>0</v>
      </c>
      <c r="S292" s="64">
        <v>1</v>
      </c>
      <c r="T292" s="64">
        <v>1</v>
      </c>
      <c r="U292" s="64">
        <v>1</v>
      </c>
      <c r="V292" s="65">
        <v>1</v>
      </c>
      <c r="W292" s="64" t="s">
        <v>265</v>
      </c>
      <c r="X292" s="64" t="s">
        <v>55</v>
      </c>
    </row>
    <row r="293" spans="1:24">
      <c r="A293" s="64" t="s">
        <v>879</v>
      </c>
      <c r="B293" s="64" t="s">
        <v>41</v>
      </c>
      <c r="C293" s="64" t="s">
        <v>880</v>
      </c>
      <c r="D293" s="64" t="s">
        <v>881</v>
      </c>
      <c r="E293" s="64" t="s">
        <v>142</v>
      </c>
      <c r="F293" s="64" t="s">
        <v>60</v>
      </c>
      <c r="G293" s="64" t="s">
        <v>61</v>
      </c>
      <c r="H293" s="64" t="s">
        <v>61</v>
      </c>
      <c r="I293" s="64" t="s">
        <v>169</v>
      </c>
      <c r="J293" s="64" t="s">
        <v>170</v>
      </c>
      <c r="K293" s="64" t="s">
        <v>882</v>
      </c>
      <c r="L293" s="64" t="s">
        <v>883</v>
      </c>
      <c r="M293" s="64">
        <v>1.05</v>
      </c>
      <c r="N293" s="64">
        <v>1.7500000000000002E-2</v>
      </c>
      <c r="O293" s="64">
        <v>2.2000000000000001E-3</v>
      </c>
      <c r="P293" s="64" t="s">
        <v>66</v>
      </c>
      <c r="Q293" s="64" t="s">
        <v>67</v>
      </c>
      <c r="R293" s="64">
        <v>0</v>
      </c>
      <c r="S293" s="64">
        <v>2</v>
      </c>
      <c r="T293" s="64">
        <v>2</v>
      </c>
      <c r="U293" s="64">
        <v>1</v>
      </c>
      <c r="V293" s="65">
        <v>1</v>
      </c>
      <c r="W293" s="64" t="s">
        <v>193</v>
      </c>
      <c r="X293" s="64" t="s">
        <v>55</v>
      </c>
    </row>
    <row r="294" spans="1:24">
      <c r="A294" s="64" t="s">
        <v>879</v>
      </c>
      <c r="B294" s="64" t="s">
        <v>41</v>
      </c>
      <c r="C294" s="64" t="s">
        <v>880</v>
      </c>
      <c r="D294" s="64" t="s">
        <v>881</v>
      </c>
      <c r="E294" s="64" t="s">
        <v>142</v>
      </c>
      <c r="F294" s="64" t="s">
        <v>45</v>
      </c>
      <c r="G294" s="64" t="s">
        <v>46</v>
      </c>
      <c r="H294" s="64" t="s">
        <v>47</v>
      </c>
      <c r="I294" s="64" t="s">
        <v>271</v>
      </c>
      <c r="J294" s="64" t="s">
        <v>272</v>
      </c>
      <c r="K294" s="64" t="s">
        <v>882</v>
      </c>
      <c r="L294" s="64" t="s">
        <v>883</v>
      </c>
      <c r="M294" s="64">
        <v>1.1666000000000001</v>
      </c>
      <c r="N294" s="64">
        <v>1.9400000000000001E-2</v>
      </c>
      <c r="O294" s="64">
        <v>2.3999999999999998E-3</v>
      </c>
      <c r="P294" s="64" t="s">
        <v>66</v>
      </c>
      <c r="Q294" s="64" t="s">
        <v>53</v>
      </c>
      <c r="R294" s="64">
        <v>0</v>
      </c>
      <c r="S294" s="64">
        <v>2</v>
      </c>
      <c r="T294" s="64">
        <v>2</v>
      </c>
      <c r="U294" s="64">
        <v>1</v>
      </c>
      <c r="V294" s="65">
        <v>1</v>
      </c>
      <c r="W294" s="64" t="s">
        <v>370</v>
      </c>
      <c r="X294" s="64" t="s">
        <v>102</v>
      </c>
    </row>
    <row r="295" spans="1:24">
      <c r="A295" s="64" t="s">
        <v>884</v>
      </c>
      <c r="B295" s="64" t="s">
        <v>41</v>
      </c>
      <c r="C295" s="64" t="s">
        <v>885</v>
      </c>
      <c r="D295" s="64" t="s">
        <v>886</v>
      </c>
      <c r="E295" s="64" t="s">
        <v>75</v>
      </c>
      <c r="F295" s="64" t="s">
        <v>60</v>
      </c>
      <c r="G295" s="64" t="s">
        <v>61</v>
      </c>
      <c r="H295" s="64" t="s">
        <v>61</v>
      </c>
      <c r="I295" s="64" t="s">
        <v>87</v>
      </c>
      <c r="J295" s="64" t="s">
        <v>88</v>
      </c>
      <c r="K295" s="64" t="s">
        <v>887</v>
      </c>
      <c r="L295" s="64" t="s">
        <v>888</v>
      </c>
      <c r="M295" s="64">
        <v>1.2333000000000001</v>
      </c>
      <c r="N295" s="64">
        <v>2.06E-2</v>
      </c>
      <c r="O295" s="64">
        <v>2.5999999999999999E-3</v>
      </c>
      <c r="P295" s="64" t="s">
        <v>66</v>
      </c>
      <c r="Q295" s="64" t="s">
        <v>67</v>
      </c>
      <c r="R295" s="64">
        <v>21</v>
      </c>
      <c r="S295" s="64">
        <v>22</v>
      </c>
      <c r="T295" s="64">
        <v>1</v>
      </c>
      <c r="U295" s="64">
        <v>4.5454545454545456E-2</v>
      </c>
      <c r="V295" s="65">
        <v>4.5454545454545456E-2</v>
      </c>
      <c r="W295" s="64" t="s">
        <v>193</v>
      </c>
      <c r="X295" s="64" t="s">
        <v>55</v>
      </c>
    </row>
    <row r="296" spans="1:24">
      <c r="A296" s="64" t="s">
        <v>884</v>
      </c>
      <c r="B296" s="64" t="s">
        <v>41</v>
      </c>
      <c r="C296" s="64" t="s">
        <v>885</v>
      </c>
      <c r="D296" s="64" t="s">
        <v>886</v>
      </c>
      <c r="E296" s="64" t="s">
        <v>75</v>
      </c>
      <c r="F296" s="64" t="s">
        <v>45</v>
      </c>
      <c r="G296" s="64" t="s">
        <v>46</v>
      </c>
      <c r="H296" s="64" t="s">
        <v>47</v>
      </c>
      <c r="I296" s="64" t="s">
        <v>889</v>
      </c>
      <c r="J296" s="64" t="s">
        <v>890</v>
      </c>
      <c r="K296" s="64" t="s">
        <v>891</v>
      </c>
      <c r="L296" s="64" t="s">
        <v>888</v>
      </c>
      <c r="M296" s="64">
        <v>1.4666999999999999</v>
      </c>
      <c r="N296" s="64">
        <v>2.4400000000000002E-2</v>
      </c>
      <c r="O296" s="64">
        <v>3.0999999999999999E-3</v>
      </c>
      <c r="P296" s="64" t="s">
        <v>66</v>
      </c>
      <c r="Q296" s="64" t="s">
        <v>53</v>
      </c>
      <c r="R296" s="64">
        <v>21</v>
      </c>
      <c r="S296" s="64">
        <v>22</v>
      </c>
      <c r="T296" s="64">
        <v>1</v>
      </c>
      <c r="U296" s="64">
        <v>4.5454545454545456E-2</v>
      </c>
      <c r="V296" s="65">
        <v>4.5454545454545456E-2</v>
      </c>
      <c r="W296" s="64" t="s">
        <v>193</v>
      </c>
      <c r="X296" s="64" t="s">
        <v>55</v>
      </c>
    </row>
    <row r="297" spans="1:24">
      <c r="A297" s="64" t="s">
        <v>892</v>
      </c>
      <c r="B297" s="64" t="s">
        <v>41</v>
      </c>
      <c r="C297" s="64" t="s">
        <v>893</v>
      </c>
      <c r="D297" s="64" t="s">
        <v>894</v>
      </c>
      <c r="E297" s="64" t="s">
        <v>168</v>
      </c>
      <c r="F297" s="64" t="s">
        <v>45</v>
      </c>
      <c r="G297" s="64" t="s">
        <v>46</v>
      </c>
      <c r="H297" s="64" t="s">
        <v>47</v>
      </c>
      <c r="I297" s="64" t="s">
        <v>287</v>
      </c>
      <c r="J297" s="64" t="s">
        <v>288</v>
      </c>
      <c r="K297" s="64" t="s">
        <v>895</v>
      </c>
      <c r="L297" s="64" t="s">
        <v>895</v>
      </c>
      <c r="M297" s="64">
        <v>0.43330000000000002</v>
      </c>
      <c r="N297" s="64">
        <v>7.1999999999999998E-3</v>
      </c>
      <c r="O297" s="64">
        <v>8.9999999999999998E-4</v>
      </c>
      <c r="P297" s="64" t="s">
        <v>66</v>
      </c>
      <c r="Q297" s="64" t="s">
        <v>53</v>
      </c>
      <c r="R297" s="64">
        <v>0</v>
      </c>
      <c r="S297" s="64">
        <v>1</v>
      </c>
      <c r="T297" s="64">
        <v>1</v>
      </c>
      <c r="U297" s="64">
        <v>1</v>
      </c>
      <c r="V297" s="65">
        <v>1</v>
      </c>
      <c r="W297" s="64" t="s">
        <v>68</v>
      </c>
      <c r="X297" s="64" t="s">
        <v>55</v>
      </c>
    </row>
    <row r="298" spans="1:24">
      <c r="A298" s="64" t="s">
        <v>896</v>
      </c>
      <c r="B298" s="64" t="s">
        <v>41</v>
      </c>
      <c r="C298" s="64" t="s">
        <v>897</v>
      </c>
      <c r="D298" s="64" t="s">
        <v>898</v>
      </c>
      <c r="E298" s="64" t="s">
        <v>75</v>
      </c>
      <c r="F298" s="64" t="s">
        <v>60</v>
      </c>
      <c r="G298" s="64" t="s">
        <v>61</v>
      </c>
      <c r="H298" s="64" t="s">
        <v>61</v>
      </c>
      <c r="I298" s="64" t="s">
        <v>132</v>
      </c>
      <c r="J298" s="64" t="s">
        <v>133</v>
      </c>
      <c r="K298" s="64" t="s">
        <v>899</v>
      </c>
      <c r="L298" s="64" t="s">
        <v>900</v>
      </c>
      <c r="M298" s="64">
        <v>44.85</v>
      </c>
      <c r="N298" s="64">
        <v>0.74750000000000005</v>
      </c>
      <c r="O298" s="64">
        <v>9.3399999999999997E-2</v>
      </c>
      <c r="P298" s="64" t="s">
        <v>66</v>
      </c>
      <c r="Q298" s="64" t="s">
        <v>67</v>
      </c>
      <c r="R298" s="64">
        <v>10</v>
      </c>
      <c r="S298" s="64">
        <v>12</v>
      </c>
      <c r="T298" s="64">
        <v>2</v>
      </c>
      <c r="U298" s="64">
        <v>0.16666666666666666</v>
      </c>
      <c r="V298" s="65">
        <v>0.16666666666666666</v>
      </c>
      <c r="W298" s="64" t="s">
        <v>193</v>
      </c>
      <c r="X298" s="64" t="s">
        <v>55</v>
      </c>
    </row>
    <row r="299" spans="1:24">
      <c r="A299" s="64" t="s">
        <v>896</v>
      </c>
      <c r="B299" s="64" t="s">
        <v>41</v>
      </c>
      <c r="C299" s="64" t="s">
        <v>897</v>
      </c>
      <c r="D299" s="64" t="s">
        <v>898</v>
      </c>
      <c r="E299" s="64" t="s">
        <v>75</v>
      </c>
      <c r="F299" s="64" t="s">
        <v>45</v>
      </c>
      <c r="G299" s="64" t="s">
        <v>46</v>
      </c>
      <c r="H299" s="64" t="s">
        <v>47</v>
      </c>
      <c r="I299" s="64" t="s">
        <v>322</v>
      </c>
      <c r="J299" s="64" t="s">
        <v>323</v>
      </c>
      <c r="K299" s="64" t="s">
        <v>899</v>
      </c>
      <c r="L299" s="64" t="s">
        <v>900</v>
      </c>
      <c r="M299" s="64">
        <v>44.533299999999997</v>
      </c>
      <c r="N299" s="64">
        <v>0.74219999999999997</v>
      </c>
      <c r="O299" s="64">
        <v>9.2799999999999994E-2</v>
      </c>
      <c r="P299" s="64" t="s">
        <v>66</v>
      </c>
      <c r="Q299" s="64" t="s">
        <v>53</v>
      </c>
      <c r="R299" s="64">
        <v>10</v>
      </c>
      <c r="S299" s="64">
        <v>12</v>
      </c>
      <c r="T299" s="64">
        <v>2</v>
      </c>
      <c r="U299" s="64">
        <v>0.16666666666666666</v>
      </c>
      <c r="V299" s="65">
        <v>0.16666666666666666</v>
      </c>
      <c r="W299" s="64" t="s">
        <v>193</v>
      </c>
      <c r="X299" s="64" t="s">
        <v>55</v>
      </c>
    </row>
    <row r="300" spans="1:24">
      <c r="A300" s="64" t="s">
        <v>901</v>
      </c>
      <c r="B300" s="64" t="s">
        <v>41</v>
      </c>
      <c r="C300" s="64" t="s">
        <v>902</v>
      </c>
      <c r="D300" s="64" t="s">
        <v>802</v>
      </c>
      <c r="E300" s="64" t="s">
        <v>59</v>
      </c>
      <c r="F300" s="64" t="s">
        <v>60</v>
      </c>
      <c r="G300" s="64" t="s">
        <v>61</v>
      </c>
      <c r="H300" s="64" t="s">
        <v>61</v>
      </c>
      <c r="I300" s="64" t="s">
        <v>62</v>
      </c>
      <c r="J300" s="64" t="s">
        <v>63</v>
      </c>
      <c r="K300" s="64" t="s">
        <v>903</v>
      </c>
      <c r="L300" s="64" t="s">
        <v>904</v>
      </c>
      <c r="M300" s="64">
        <v>0.65</v>
      </c>
      <c r="N300" s="64">
        <v>1.0800000000000001E-2</v>
      </c>
      <c r="O300" s="64">
        <v>1.4E-3</v>
      </c>
      <c r="P300" s="64" t="s">
        <v>66</v>
      </c>
      <c r="Q300" s="64" t="s">
        <v>67</v>
      </c>
      <c r="R300" s="64">
        <v>0</v>
      </c>
      <c r="S300" s="64">
        <v>45</v>
      </c>
      <c r="T300" s="64">
        <v>45</v>
      </c>
      <c r="U300" s="64">
        <v>1</v>
      </c>
      <c r="V300" s="65">
        <v>1</v>
      </c>
      <c r="W300" s="64" t="s">
        <v>437</v>
      </c>
      <c r="X300" s="64" t="s">
        <v>55</v>
      </c>
    </row>
    <row r="301" spans="1:24">
      <c r="A301" s="64" t="s">
        <v>901</v>
      </c>
      <c r="B301" s="64" t="s">
        <v>41</v>
      </c>
      <c r="C301" s="64" t="s">
        <v>902</v>
      </c>
      <c r="D301" s="64" t="s">
        <v>802</v>
      </c>
      <c r="E301" s="64" t="s">
        <v>59</v>
      </c>
      <c r="F301" s="64" t="s">
        <v>45</v>
      </c>
      <c r="G301" s="64" t="s">
        <v>46</v>
      </c>
      <c r="H301" s="64" t="s">
        <v>47</v>
      </c>
      <c r="I301" s="64" t="s">
        <v>69</v>
      </c>
      <c r="J301" s="64" t="s">
        <v>70</v>
      </c>
      <c r="K301" s="64" t="s">
        <v>903</v>
      </c>
      <c r="L301" s="64" t="s">
        <v>904</v>
      </c>
      <c r="M301" s="64">
        <v>0.86670000000000003</v>
      </c>
      <c r="N301" s="64">
        <v>1.44E-2</v>
      </c>
      <c r="O301" s="64">
        <v>1.8E-3</v>
      </c>
      <c r="P301" s="64" t="s">
        <v>66</v>
      </c>
      <c r="Q301" s="64" t="s">
        <v>53</v>
      </c>
      <c r="R301" s="64">
        <v>0</v>
      </c>
      <c r="S301" s="64">
        <v>45</v>
      </c>
      <c r="T301" s="64">
        <v>45</v>
      </c>
      <c r="U301" s="64">
        <v>1</v>
      </c>
      <c r="V301" s="65">
        <v>1</v>
      </c>
      <c r="W301" s="64" t="s">
        <v>437</v>
      </c>
      <c r="X301" s="64" t="s">
        <v>55</v>
      </c>
    </row>
    <row r="302" spans="1:24">
      <c r="A302" s="64" t="s">
        <v>905</v>
      </c>
      <c r="B302" s="64" t="s">
        <v>41</v>
      </c>
      <c r="C302" s="64" t="s">
        <v>906</v>
      </c>
      <c r="D302" s="64" t="s">
        <v>807</v>
      </c>
      <c r="E302" s="64" t="s">
        <v>117</v>
      </c>
      <c r="F302" s="64" t="s">
        <v>159</v>
      </c>
      <c r="G302" s="64" t="s">
        <v>159</v>
      </c>
      <c r="H302" s="64" t="s">
        <v>159</v>
      </c>
      <c r="I302" s="64" t="s">
        <v>160</v>
      </c>
      <c r="J302" s="64" t="s">
        <v>161</v>
      </c>
      <c r="K302" s="64" t="s">
        <v>907</v>
      </c>
      <c r="L302" s="64" t="s">
        <v>908</v>
      </c>
      <c r="M302" s="64">
        <v>7.5332999999999997</v>
      </c>
      <c r="N302" s="64">
        <v>0.12559999999999999</v>
      </c>
      <c r="O302" s="64">
        <v>1.5699999999999999E-2</v>
      </c>
      <c r="P302" s="64" t="s">
        <v>66</v>
      </c>
      <c r="Q302" s="64" t="s">
        <v>164</v>
      </c>
      <c r="R302" s="64">
        <v>372</v>
      </c>
      <c r="S302" s="64">
        <v>384</v>
      </c>
      <c r="T302" s="64">
        <v>12</v>
      </c>
      <c r="U302" s="64">
        <v>3.125E-2</v>
      </c>
      <c r="V302" s="65">
        <v>3.125E-2</v>
      </c>
      <c r="W302" s="64" t="s">
        <v>54</v>
      </c>
      <c r="X302" s="64" t="s">
        <v>55</v>
      </c>
    </row>
    <row r="303" spans="1:24">
      <c r="A303" s="64" t="s">
        <v>905</v>
      </c>
      <c r="B303" s="64" t="s">
        <v>41</v>
      </c>
      <c r="C303" s="64" t="s">
        <v>906</v>
      </c>
      <c r="D303" s="64" t="s">
        <v>807</v>
      </c>
      <c r="E303" s="64" t="s">
        <v>117</v>
      </c>
      <c r="F303" s="64" t="s">
        <v>45</v>
      </c>
      <c r="G303" s="64" t="s">
        <v>46</v>
      </c>
      <c r="H303" s="64" t="s">
        <v>118</v>
      </c>
      <c r="I303" s="64" t="s">
        <v>203</v>
      </c>
      <c r="J303" s="64" t="s">
        <v>204</v>
      </c>
      <c r="K303" s="64" t="s">
        <v>907</v>
      </c>
      <c r="L303" s="64" t="s">
        <v>908</v>
      </c>
      <c r="M303" s="64">
        <v>7.6666999999999996</v>
      </c>
      <c r="N303" s="64">
        <v>0.1278</v>
      </c>
      <c r="O303" s="64">
        <v>1.6E-2</v>
      </c>
      <c r="P303" s="64" t="s">
        <v>66</v>
      </c>
      <c r="Q303" s="64" t="s">
        <v>53</v>
      </c>
      <c r="R303" s="64">
        <v>186</v>
      </c>
      <c r="S303" s="64">
        <v>192</v>
      </c>
      <c r="T303" s="64">
        <v>6</v>
      </c>
      <c r="U303" s="64">
        <v>3.125E-2</v>
      </c>
      <c r="V303" s="65">
        <v>3.125E-2</v>
      </c>
      <c r="W303" s="64" t="s">
        <v>54</v>
      </c>
      <c r="X303" s="64" t="s">
        <v>55</v>
      </c>
    </row>
    <row r="304" spans="1:24">
      <c r="A304" s="64" t="s">
        <v>909</v>
      </c>
      <c r="B304" s="64" t="s">
        <v>41</v>
      </c>
      <c r="C304" s="64" t="s">
        <v>910</v>
      </c>
      <c r="D304" s="64" t="s">
        <v>911</v>
      </c>
      <c r="E304" s="64" t="s">
        <v>117</v>
      </c>
      <c r="F304" s="64" t="s">
        <v>60</v>
      </c>
      <c r="G304" s="64" t="s">
        <v>61</v>
      </c>
      <c r="H304" s="64" t="s">
        <v>61</v>
      </c>
      <c r="I304" s="64" t="s">
        <v>87</v>
      </c>
      <c r="J304" s="64" t="s">
        <v>88</v>
      </c>
      <c r="K304" s="64" t="s">
        <v>912</v>
      </c>
      <c r="L304" s="64" t="s">
        <v>913</v>
      </c>
      <c r="M304" s="64">
        <v>5.6166</v>
      </c>
      <c r="N304" s="64">
        <v>9.3600000000000003E-2</v>
      </c>
      <c r="O304" s="64">
        <v>1.17E-2</v>
      </c>
      <c r="P304" s="64" t="s">
        <v>66</v>
      </c>
      <c r="Q304" s="64" t="s">
        <v>67</v>
      </c>
      <c r="R304" s="64">
        <v>16</v>
      </c>
      <c r="S304" s="64">
        <v>22</v>
      </c>
      <c r="T304" s="64">
        <v>6</v>
      </c>
      <c r="U304" s="64">
        <v>0.27272727272727271</v>
      </c>
      <c r="V304" s="65">
        <v>0.27272727272727271</v>
      </c>
      <c r="W304" s="64" t="s">
        <v>193</v>
      </c>
      <c r="X304" s="64" t="s">
        <v>55</v>
      </c>
    </row>
    <row r="305" spans="1:24">
      <c r="A305" s="64" t="s">
        <v>914</v>
      </c>
      <c r="B305" s="64" t="s">
        <v>41</v>
      </c>
      <c r="C305" s="64" t="s">
        <v>915</v>
      </c>
      <c r="D305" s="64" t="s">
        <v>916</v>
      </c>
      <c r="E305" s="64" t="s">
        <v>94</v>
      </c>
      <c r="F305" s="64" t="s">
        <v>60</v>
      </c>
      <c r="G305" s="64" t="s">
        <v>61</v>
      </c>
      <c r="H305" s="64" t="s">
        <v>61</v>
      </c>
      <c r="I305" s="64" t="s">
        <v>169</v>
      </c>
      <c r="J305" s="64" t="s">
        <v>170</v>
      </c>
      <c r="K305" s="64" t="s">
        <v>917</v>
      </c>
      <c r="L305" s="64" t="s">
        <v>918</v>
      </c>
      <c r="M305" s="64">
        <v>30.35</v>
      </c>
      <c r="N305" s="64">
        <v>0.50580000000000003</v>
      </c>
      <c r="O305" s="64">
        <v>6.3200000000000006E-2</v>
      </c>
      <c r="P305" s="64" t="s">
        <v>66</v>
      </c>
      <c r="Q305" s="64" t="s">
        <v>67</v>
      </c>
      <c r="R305" s="64">
        <v>0</v>
      </c>
      <c r="S305" s="64">
        <v>1</v>
      </c>
      <c r="T305" s="64">
        <v>1</v>
      </c>
      <c r="U305" s="64">
        <v>1</v>
      </c>
      <c r="V305" s="65">
        <v>1</v>
      </c>
      <c r="W305" s="64" t="s">
        <v>54</v>
      </c>
      <c r="X305" s="64" t="s">
        <v>55</v>
      </c>
    </row>
    <row r="306" spans="1:24">
      <c r="A306" s="64" t="s">
        <v>919</v>
      </c>
      <c r="B306" s="64" t="s">
        <v>41</v>
      </c>
      <c r="C306" s="64" t="s">
        <v>920</v>
      </c>
      <c r="D306" s="64" t="s">
        <v>921</v>
      </c>
      <c r="E306" s="64" t="s">
        <v>131</v>
      </c>
      <c r="F306" s="64" t="s">
        <v>60</v>
      </c>
      <c r="G306" s="64" t="s">
        <v>61</v>
      </c>
      <c r="H306" s="64" t="s">
        <v>61</v>
      </c>
      <c r="I306" s="64" t="s">
        <v>132</v>
      </c>
      <c r="J306" s="64" t="s">
        <v>133</v>
      </c>
      <c r="K306" s="64" t="s">
        <v>922</v>
      </c>
      <c r="L306" s="64" t="s">
        <v>923</v>
      </c>
      <c r="M306" s="64">
        <v>10.583299999999999</v>
      </c>
      <c r="N306" s="64">
        <v>0.1764</v>
      </c>
      <c r="O306" s="64">
        <v>2.1999999999999999E-2</v>
      </c>
      <c r="P306" s="64" t="s">
        <v>66</v>
      </c>
      <c r="Q306" s="64" t="s">
        <v>67</v>
      </c>
      <c r="R306" s="64">
        <v>10</v>
      </c>
      <c r="S306" s="64">
        <v>11</v>
      </c>
      <c r="T306" s="64">
        <v>1</v>
      </c>
      <c r="U306" s="64">
        <v>9.0909090909090912E-2</v>
      </c>
      <c r="V306" s="65">
        <v>9.0909090909090912E-2</v>
      </c>
      <c r="W306" s="64" t="s">
        <v>193</v>
      </c>
      <c r="X306" s="64" t="s">
        <v>55</v>
      </c>
    </row>
    <row r="307" spans="1:24">
      <c r="A307" s="64" t="s">
        <v>919</v>
      </c>
      <c r="B307" s="64" t="s">
        <v>41</v>
      </c>
      <c r="C307" s="64" t="s">
        <v>920</v>
      </c>
      <c r="D307" s="64" t="s">
        <v>921</v>
      </c>
      <c r="E307" s="64" t="s">
        <v>131</v>
      </c>
      <c r="F307" s="64" t="s">
        <v>45</v>
      </c>
      <c r="G307" s="64" t="s">
        <v>46</v>
      </c>
      <c r="H307" s="64" t="s">
        <v>47</v>
      </c>
      <c r="I307" s="64" t="s">
        <v>228</v>
      </c>
      <c r="J307" s="64" t="s">
        <v>229</v>
      </c>
      <c r="K307" s="64" t="s">
        <v>922</v>
      </c>
      <c r="L307" s="64" t="s">
        <v>923</v>
      </c>
      <c r="M307" s="64">
        <v>10.6333</v>
      </c>
      <c r="N307" s="64">
        <v>0.1772</v>
      </c>
      <c r="O307" s="64">
        <v>2.2200000000000001E-2</v>
      </c>
      <c r="P307" s="64" t="s">
        <v>66</v>
      </c>
      <c r="Q307" s="64" t="s">
        <v>53</v>
      </c>
      <c r="R307" s="64">
        <v>10</v>
      </c>
      <c r="S307" s="64">
        <v>11</v>
      </c>
      <c r="T307" s="64">
        <v>1</v>
      </c>
      <c r="U307" s="64">
        <v>9.0909090909090912E-2</v>
      </c>
      <c r="V307" s="65">
        <v>9.0909090909090912E-2</v>
      </c>
      <c r="W307" s="64" t="s">
        <v>193</v>
      </c>
      <c r="X307" s="64" t="s">
        <v>55</v>
      </c>
    </row>
    <row r="308" spans="1:24">
      <c r="A308" s="64" t="s">
        <v>914</v>
      </c>
      <c r="B308" s="64" t="s">
        <v>41</v>
      </c>
      <c r="C308" s="64" t="s">
        <v>915</v>
      </c>
      <c r="D308" s="64" t="s">
        <v>916</v>
      </c>
      <c r="E308" s="64" t="s">
        <v>94</v>
      </c>
      <c r="F308" s="64" t="s">
        <v>60</v>
      </c>
      <c r="G308" s="64" t="s">
        <v>61</v>
      </c>
      <c r="H308" s="64" t="s">
        <v>61</v>
      </c>
      <c r="I308" s="64" t="s">
        <v>169</v>
      </c>
      <c r="J308" s="64" t="s">
        <v>170</v>
      </c>
      <c r="K308" s="64" t="s">
        <v>924</v>
      </c>
      <c r="L308" s="64" t="s">
        <v>924</v>
      </c>
      <c r="M308" s="64">
        <v>0.33329999999999999</v>
      </c>
      <c r="N308" s="64">
        <v>5.5999999999999999E-3</v>
      </c>
      <c r="O308" s="64">
        <v>6.9999999999999999E-4</v>
      </c>
      <c r="P308" s="64" t="s">
        <v>66</v>
      </c>
      <c r="Q308" s="64" t="s">
        <v>67</v>
      </c>
      <c r="R308" s="64">
        <v>0</v>
      </c>
      <c r="S308" s="64">
        <v>1</v>
      </c>
      <c r="T308" s="64">
        <v>1</v>
      </c>
      <c r="U308" s="64">
        <v>1</v>
      </c>
      <c r="V308" s="65">
        <v>1</v>
      </c>
      <c r="W308" s="64" t="s">
        <v>265</v>
      </c>
      <c r="X308" s="64" t="s">
        <v>55</v>
      </c>
    </row>
    <row r="309" spans="1:24">
      <c r="A309" s="64" t="s">
        <v>914</v>
      </c>
      <c r="B309" s="64" t="s">
        <v>41</v>
      </c>
      <c r="C309" s="64" t="s">
        <v>915</v>
      </c>
      <c r="D309" s="64" t="s">
        <v>916</v>
      </c>
      <c r="E309" s="64" t="s">
        <v>94</v>
      </c>
      <c r="F309" s="64" t="s">
        <v>45</v>
      </c>
      <c r="G309" s="64" t="s">
        <v>46</v>
      </c>
      <c r="H309" s="64" t="s">
        <v>47</v>
      </c>
      <c r="I309" s="64" t="s">
        <v>99</v>
      </c>
      <c r="J309" s="64" t="s">
        <v>100</v>
      </c>
      <c r="K309" s="64" t="s">
        <v>924</v>
      </c>
      <c r="L309" s="64" t="s">
        <v>924</v>
      </c>
      <c r="M309" s="64">
        <v>0.35</v>
      </c>
      <c r="N309" s="64">
        <v>5.7999999999999996E-3</v>
      </c>
      <c r="O309" s="64">
        <v>6.9999999999999999E-4</v>
      </c>
      <c r="P309" s="64" t="s">
        <v>66</v>
      </c>
      <c r="Q309" s="64" t="s">
        <v>53</v>
      </c>
      <c r="R309" s="64">
        <v>0</v>
      </c>
      <c r="S309" s="64">
        <v>1</v>
      </c>
      <c r="T309" s="64">
        <v>1</v>
      </c>
      <c r="U309" s="64">
        <v>1</v>
      </c>
      <c r="V309" s="65">
        <v>1</v>
      </c>
      <c r="W309" s="64" t="s">
        <v>265</v>
      </c>
      <c r="X309" s="64" t="s">
        <v>102</v>
      </c>
    </row>
    <row r="310" spans="1:24">
      <c r="A310" s="64" t="s">
        <v>925</v>
      </c>
      <c r="B310" s="64" t="s">
        <v>41</v>
      </c>
      <c r="C310" s="64" t="s">
        <v>926</v>
      </c>
      <c r="D310" s="64" t="s">
        <v>927</v>
      </c>
      <c r="E310" s="64" t="s">
        <v>599</v>
      </c>
      <c r="F310" s="64" t="s">
        <v>60</v>
      </c>
      <c r="G310" s="64" t="s">
        <v>61</v>
      </c>
      <c r="H310" s="64" t="s">
        <v>61</v>
      </c>
      <c r="I310" s="64" t="s">
        <v>538</v>
      </c>
      <c r="J310" s="64" t="s">
        <v>539</v>
      </c>
      <c r="K310" s="64" t="s">
        <v>928</v>
      </c>
      <c r="L310" s="64" t="s">
        <v>929</v>
      </c>
      <c r="M310" s="64">
        <v>6.4667000000000003</v>
      </c>
      <c r="N310" s="64">
        <v>0.10780000000000001</v>
      </c>
      <c r="O310" s="64">
        <v>1.35E-2</v>
      </c>
      <c r="P310" s="64" t="s">
        <v>66</v>
      </c>
      <c r="Q310" s="64" t="s">
        <v>67</v>
      </c>
      <c r="R310" s="64">
        <v>100</v>
      </c>
      <c r="S310" s="64">
        <v>104</v>
      </c>
      <c r="T310" s="64">
        <v>4</v>
      </c>
      <c r="U310" s="64">
        <v>3.8461538461538464E-2</v>
      </c>
      <c r="V310" s="65">
        <v>3.8461538461538464E-2</v>
      </c>
      <c r="W310" s="64" t="s">
        <v>193</v>
      </c>
      <c r="X310" s="64" t="s">
        <v>55</v>
      </c>
    </row>
    <row r="311" spans="1:24">
      <c r="A311" s="64" t="s">
        <v>925</v>
      </c>
      <c r="B311" s="64" t="s">
        <v>41</v>
      </c>
      <c r="C311" s="64" t="s">
        <v>926</v>
      </c>
      <c r="D311" s="64" t="s">
        <v>927</v>
      </c>
      <c r="E311" s="64" t="s">
        <v>599</v>
      </c>
      <c r="F311" s="64" t="s">
        <v>45</v>
      </c>
      <c r="G311" s="64" t="s">
        <v>46</v>
      </c>
      <c r="H311" s="64" t="s">
        <v>47</v>
      </c>
      <c r="I311" s="64" t="s">
        <v>69</v>
      </c>
      <c r="J311" s="64" t="s">
        <v>70</v>
      </c>
      <c r="K311" s="64" t="s">
        <v>928</v>
      </c>
      <c r="L311" s="64" t="s">
        <v>929</v>
      </c>
      <c r="M311" s="64">
        <v>6.8</v>
      </c>
      <c r="N311" s="64">
        <v>0.1133</v>
      </c>
      <c r="O311" s="64">
        <v>1.4200000000000001E-2</v>
      </c>
      <c r="P311" s="64" t="s">
        <v>66</v>
      </c>
      <c r="Q311" s="64" t="s">
        <v>53</v>
      </c>
      <c r="R311" s="64">
        <v>50</v>
      </c>
      <c r="S311" s="64">
        <v>52</v>
      </c>
      <c r="T311" s="64">
        <v>2</v>
      </c>
      <c r="U311" s="64">
        <v>3.8461538461538464E-2</v>
      </c>
      <c r="V311" s="65">
        <v>3.8461538461538464E-2</v>
      </c>
      <c r="W311" s="64" t="s">
        <v>193</v>
      </c>
      <c r="X311" s="64" t="s">
        <v>55</v>
      </c>
    </row>
    <row r="312" spans="1:24">
      <c r="A312" s="64" t="s">
        <v>930</v>
      </c>
      <c r="B312" s="64" t="s">
        <v>41</v>
      </c>
      <c r="C312" s="64" t="s">
        <v>931</v>
      </c>
      <c r="D312" s="64" t="s">
        <v>807</v>
      </c>
      <c r="E312" s="64" t="s">
        <v>142</v>
      </c>
      <c r="F312" s="64" t="s">
        <v>45</v>
      </c>
      <c r="G312" s="64" t="s">
        <v>46</v>
      </c>
      <c r="H312" s="64" t="s">
        <v>118</v>
      </c>
      <c r="I312" s="64" t="s">
        <v>203</v>
      </c>
      <c r="J312" s="64" t="s">
        <v>204</v>
      </c>
      <c r="K312" s="64" t="s">
        <v>932</v>
      </c>
      <c r="L312" s="64" t="s">
        <v>932</v>
      </c>
      <c r="M312" s="64">
        <v>0.1</v>
      </c>
      <c r="N312" s="64">
        <v>1.6999999999999999E-3</v>
      </c>
      <c r="O312" s="64">
        <v>2.0000000000000001E-4</v>
      </c>
      <c r="P312" s="64" t="s">
        <v>66</v>
      </c>
      <c r="Q312" s="64" t="s">
        <v>53</v>
      </c>
      <c r="R312" s="64">
        <v>0</v>
      </c>
      <c r="S312" s="64">
        <v>2</v>
      </c>
      <c r="T312" s="64">
        <v>2</v>
      </c>
      <c r="U312" s="64">
        <v>1</v>
      </c>
      <c r="V312" s="65">
        <v>1</v>
      </c>
      <c r="W312" s="64" t="s">
        <v>193</v>
      </c>
      <c r="X312" s="64" t="s">
        <v>55</v>
      </c>
    </row>
    <row r="313" spans="1:24">
      <c r="A313" s="64" t="s">
        <v>933</v>
      </c>
      <c r="B313" s="64" t="s">
        <v>41</v>
      </c>
      <c r="C313" s="64" t="s">
        <v>934</v>
      </c>
      <c r="D313" s="64" t="s">
        <v>802</v>
      </c>
      <c r="E313" s="64" t="s">
        <v>59</v>
      </c>
      <c r="F313" s="64" t="s">
        <v>60</v>
      </c>
      <c r="G313" s="64" t="s">
        <v>61</v>
      </c>
      <c r="H313" s="64" t="s">
        <v>61</v>
      </c>
      <c r="I313" s="64" t="s">
        <v>62</v>
      </c>
      <c r="J313" s="64" t="s">
        <v>63</v>
      </c>
      <c r="K313" s="64" t="s">
        <v>935</v>
      </c>
      <c r="L313" s="64" t="s">
        <v>935</v>
      </c>
      <c r="M313" s="64">
        <v>0.4</v>
      </c>
      <c r="N313" s="64">
        <v>6.7000000000000002E-3</v>
      </c>
      <c r="O313" s="64">
        <v>8.0000000000000004E-4</v>
      </c>
      <c r="P313" s="64" t="s">
        <v>66</v>
      </c>
      <c r="Q313" s="64" t="s">
        <v>97</v>
      </c>
      <c r="R313" s="64">
        <v>130</v>
      </c>
      <c r="S313" s="64">
        <v>132</v>
      </c>
      <c r="T313" s="64">
        <v>2</v>
      </c>
      <c r="U313" s="64">
        <v>1.5151515151515152E-2</v>
      </c>
      <c r="V313" s="65">
        <v>1.5151515151515152E-2</v>
      </c>
      <c r="W313" s="64" t="s">
        <v>193</v>
      </c>
      <c r="X313" s="64" t="s">
        <v>55</v>
      </c>
    </row>
    <row r="314" spans="1:24">
      <c r="A314" s="64" t="s">
        <v>933</v>
      </c>
      <c r="B314" s="64" t="s">
        <v>41</v>
      </c>
      <c r="C314" s="64" t="s">
        <v>934</v>
      </c>
      <c r="D314" s="64" t="s">
        <v>802</v>
      </c>
      <c r="E314" s="64" t="s">
        <v>59</v>
      </c>
      <c r="F314" s="64" t="s">
        <v>45</v>
      </c>
      <c r="G314" s="64" t="s">
        <v>46</v>
      </c>
      <c r="H314" s="64" t="s">
        <v>47</v>
      </c>
      <c r="I314" s="64" t="s">
        <v>81</v>
      </c>
      <c r="J314" s="64" t="s">
        <v>82</v>
      </c>
      <c r="K314" s="64" t="s">
        <v>935</v>
      </c>
      <c r="L314" s="64" t="s">
        <v>935</v>
      </c>
      <c r="M314" s="64">
        <v>0.43340000000000001</v>
      </c>
      <c r="N314" s="64">
        <v>7.1999999999999998E-3</v>
      </c>
      <c r="O314" s="64">
        <v>8.9999999999999998E-4</v>
      </c>
      <c r="P314" s="64" t="s">
        <v>66</v>
      </c>
      <c r="Q314" s="64" t="s">
        <v>53</v>
      </c>
      <c r="R314" s="64">
        <v>65</v>
      </c>
      <c r="S314" s="64">
        <v>66</v>
      </c>
      <c r="T314" s="64">
        <v>1</v>
      </c>
      <c r="U314" s="64">
        <v>1.5151515151515152E-2</v>
      </c>
      <c r="V314" s="65">
        <v>1.5151515151515152E-2</v>
      </c>
      <c r="W314" s="64" t="s">
        <v>193</v>
      </c>
      <c r="X314" s="64" t="s">
        <v>55</v>
      </c>
    </row>
    <row r="315" spans="1:24">
      <c r="A315" s="64" t="s">
        <v>936</v>
      </c>
      <c r="B315" s="64" t="s">
        <v>41</v>
      </c>
      <c r="C315" s="64" t="s">
        <v>937</v>
      </c>
      <c r="D315" s="64" t="s">
        <v>938</v>
      </c>
      <c r="E315" s="64" t="s">
        <v>189</v>
      </c>
      <c r="F315" s="64" t="s">
        <v>45</v>
      </c>
      <c r="G315" s="64" t="s">
        <v>46</v>
      </c>
      <c r="H315" s="64" t="s">
        <v>47</v>
      </c>
      <c r="I315" s="64" t="s">
        <v>174</v>
      </c>
      <c r="J315" s="64" t="s">
        <v>175</v>
      </c>
      <c r="K315" s="64" t="s">
        <v>939</v>
      </c>
      <c r="L315" s="64" t="s">
        <v>939</v>
      </c>
      <c r="M315" s="64">
        <v>0.6</v>
      </c>
      <c r="N315" s="64">
        <v>0.01</v>
      </c>
      <c r="O315" s="64">
        <v>1.2999999999999999E-3</v>
      </c>
      <c r="P315" s="64" t="s">
        <v>66</v>
      </c>
      <c r="Q315" s="64" t="s">
        <v>53</v>
      </c>
      <c r="R315" s="64">
        <v>0</v>
      </c>
      <c r="S315" s="64">
        <v>1</v>
      </c>
      <c r="T315" s="64">
        <v>1</v>
      </c>
      <c r="U315" s="64">
        <v>1</v>
      </c>
      <c r="V315" s="65">
        <v>1</v>
      </c>
      <c r="W315" s="64" t="s">
        <v>193</v>
      </c>
      <c r="X315" s="64" t="s">
        <v>55</v>
      </c>
    </row>
    <row r="316" spans="1:24">
      <c r="A316" s="64" t="s">
        <v>936</v>
      </c>
      <c r="B316" s="64" t="s">
        <v>41</v>
      </c>
      <c r="C316" s="64" t="s">
        <v>937</v>
      </c>
      <c r="D316" s="64" t="s">
        <v>938</v>
      </c>
      <c r="E316" s="64" t="s">
        <v>189</v>
      </c>
      <c r="F316" s="64" t="s">
        <v>60</v>
      </c>
      <c r="G316" s="64" t="s">
        <v>61</v>
      </c>
      <c r="H316" s="64" t="s">
        <v>61</v>
      </c>
      <c r="I316" s="64" t="s">
        <v>87</v>
      </c>
      <c r="J316" s="64" t="s">
        <v>88</v>
      </c>
      <c r="K316" s="64" t="s">
        <v>939</v>
      </c>
      <c r="L316" s="64" t="s">
        <v>940</v>
      </c>
      <c r="M316" s="64">
        <v>0.55000000000000004</v>
      </c>
      <c r="N316" s="64">
        <v>9.1999999999999998E-3</v>
      </c>
      <c r="O316" s="64">
        <v>1.1000000000000001E-3</v>
      </c>
      <c r="P316" s="64" t="s">
        <v>66</v>
      </c>
      <c r="Q316" s="64" t="s">
        <v>67</v>
      </c>
      <c r="R316" s="64">
        <v>0</v>
      </c>
      <c r="S316" s="64">
        <v>1</v>
      </c>
      <c r="T316" s="64">
        <v>1</v>
      </c>
      <c r="U316" s="64">
        <v>1</v>
      </c>
      <c r="V316" s="65">
        <v>1</v>
      </c>
      <c r="W316" s="64" t="s">
        <v>193</v>
      </c>
      <c r="X316" s="64" t="s">
        <v>55</v>
      </c>
    </row>
    <row r="317" spans="1:24">
      <c r="A317" s="64" t="s">
        <v>941</v>
      </c>
      <c r="B317" s="64" t="s">
        <v>41</v>
      </c>
      <c r="C317" s="64" t="s">
        <v>942</v>
      </c>
      <c r="D317" s="64" t="s">
        <v>943</v>
      </c>
      <c r="E317" s="64" t="s">
        <v>117</v>
      </c>
      <c r="F317" s="64" t="s">
        <v>45</v>
      </c>
      <c r="G317" s="64" t="s">
        <v>46</v>
      </c>
      <c r="H317" s="64" t="s">
        <v>47</v>
      </c>
      <c r="I317" s="64" t="s">
        <v>944</v>
      </c>
      <c r="J317" s="64" t="s">
        <v>945</v>
      </c>
      <c r="K317" s="64" t="s">
        <v>946</v>
      </c>
      <c r="L317" s="64" t="s">
        <v>946</v>
      </c>
      <c r="M317" s="64">
        <v>0.36670000000000003</v>
      </c>
      <c r="N317" s="64">
        <v>6.1000000000000004E-3</v>
      </c>
      <c r="O317" s="64">
        <v>8.0000000000000004E-4</v>
      </c>
      <c r="P317" s="64" t="s">
        <v>66</v>
      </c>
      <c r="Q317" s="64" t="s">
        <v>53</v>
      </c>
      <c r="R317" s="64">
        <v>0</v>
      </c>
      <c r="S317" s="64">
        <v>1</v>
      </c>
      <c r="T317" s="64">
        <v>1</v>
      </c>
      <c r="U317" s="64">
        <v>1</v>
      </c>
      <c r="V317" s="65">
        <v>1</v>
      </c>
      <c r="W317" s="64" t="s">
        <v>193</v>
      </c>
      <c r="X317" s="64" t="s">
        <v>55</v>
      </c>
    </row>
    <row r="318" spans="1:24">
      <c r="A318" s="64" t="s">
        <v>941</v>
      </c>
      <c r="B318" s="64" t="s">
        <v>41</v>
      </c>
      <c r="C318" s="64" t="s">
        <v>942</v>
      </c>
      <c r="D318" s="64" t="s">
        <v>943</v>
      </c>
      <c r="E318" s="64" t="s">
        <v>117</v>
      </c>
      <c r="F318" s="64" t="s">
        <v>60</v>
      </c>
      <c r="G318" s="64" t="s">
        <v>61</v>
      </c>
      <c r="H318" s="64" t="s">
        <v>61</v>
      </c>
      <c r="I318" s="64" t="s">
        <v>62</v>
      </c>
      <c r="J318" s="64" t="s">
        <v>63</v>
      </c>
      <c r="K318" s="64" t="s">
        <v>947</v>
      </c>
      <c r="L318" s="64" t="s">
        <v>948</v>
      </c>
      <c r="M318" s="64">
        <v>1.0334000000000001</v>
      </c>
      <c r="N318" s="64">
        <v>1.72E-2</v>
      </c>
      <c r="O318" s="64">
        <v>2.2000000000000001E-3</v>
      </c>
      <c r="P318" s="64" t="s">
        <v>66</v>
      </c>
      <c r="Q318" s="64" t="s">
        <v>67</v>
      </c>
      <c r="R318" s="64">
        <v>0</v>
      </c>
      <c r="S318" s="64">
        <v>22</v>
      </c>
      <c r="T318" s="64">
        <v>22</v>
      </c>
      <c r="U318" s="64">
        <v>1</v>
      </c>
      <c r="V318" s="65">
        <v>1</v>
      </c>
      <c r="W318" s="64" t="s">
        <v>370</v>
      </c>
      <c r="X318" s="64" t="s">
        <v>55</v>
      </c>
    </row>
    <row r="319" spans="1:24">
      <c r="A319" s="64" t="s">
        <v>941</v>
      </c>
      <c r="B319" s="64" t="s">
        <v>41</v>
      </c>
      <c r="C319" s="64" t="s">
        <v>942</v>
      </c>
      <c r="D319" s="64" t="s">
        <v>943</v>
      </c>
      <c r="E319" s="64" t="s">
        <v>117</v>
      </c>
      <c r="F319" s="64" t="s">
        <v>45</v>
      </c>
      <c r="G319" s="64" t="s">
        <v>46</v>
      </c>
      <c r="H319" s="64" t="s">
        <v>47</v>
      </c>
      <c r="I319" s="64" t="s">
        <v>228</v>
      </c>
      <c r="J319" s="64" t="s">
        <v>229</v>
      </c>
      <c r="K319" s="64" t="s">
        <v>947</v>
      </c>
      <c r="L319" s="64" t="s">
        <v>948</v>
      </c>
      <c r="M319" s="64">
        <v>1.0832999999999999</v>
      </c>
      <c r="N319" s="64">
        <v>1.8100000000000002E-2</v>
      </c>
      <c r="O319" s="64">
        <v>2.3E-3</v>
      </c>
      <c r="P319" s="64" t="s">
        <v>66</v>
      </c>
      <c r="Q319" s="64" t="s">
        <v>53</v>
      </c>
      <c r="R319" s="64">
        <v>0</v>
      </c>
      <c r="S319" s="64">
        <v>11</v>
      </c>
      <c r="T319" s="64">
        <v>11</v>
      </c>
      <c r="U319" s="64">
        <v>1</v>
      </c>
      <c r="V319" s="65">
        <v>1</v>
      </c>
      <c r="W319" s="64" t="s">
        <v>193</v>
      </c>
      <c r="X319" s="64" t="s">
        <v>55</v>
      </c>
    </row>
    <row r="320" spans="1:24">
      <c r="A320" s="64" t="s">
        <v>941</v>
      </c>
      <c r="B320" s="64" t="s">
        <v>41</v>
      </c>
      <c r="C320" s="64" t="s">
        <v>942</v>
      </c>
      <c r="D320" s="64" t="s">
        <v>943</v>
      </c>
      <c r="E320" s="64" t="s">
        <v>117</v>
      </c>
      <c r="F320" s="64" t="s">
        <v>45</v>
      </c>
      <c r="G320" s="64" t="s">
        <v>46</v>
      </c>
      <c r="H320" s="64" t="s">
        <v>47</v>
      </c>
      <c r="I320" s="64" t="s">
        <v>228</v>
      </c>
      <c r="J320" s="64" t="s">
        <v>229</v>
      </c>
      <c r="K320" s="64" t="s">
        <v>949</v>
      </c>
      <c r="L320" s="64" t="s">
        <v>950</v>
      </c>
      <c r="M320" s="64">
        <v>218.45</v>
      </c>
      <c r="N320" s="64">
        <v>3.6408</v>
      </c>
      <c r="O320" s="64">
        <v>0.4551</v>
      </c>
      <c r="P320" s="64" t="s">
        <v>66</v>
      </c>
      <c r="Q320" s="64" t="s">
        <v>53</v>
      </c>
      <c r="R320" s="64">
        <v>0</v>
      </c>
      <c r="S320" s="64">
        <v>142</v>
      </c>
      <c r="T320" s="64">
        <v>142</v>
      </c>
      <c r="U320" s="64">
        <v>1</v>
      </c>
      <c r="V320" s="65">
        <v>1</v>
      </c>
      <c r="W320" s="64" t="s">
        <v>54</v>
      </c>
      <c r="X320" s="64" t="s">
        <v>55</v>
      </c>
    </row>
    <row r="321" spans="1:24">
      <c r="A321" s="64" t="s">
        <v>941</v>
      </c>
      <c r="B321" s="64" t="s">
        <v>41</v>
      </c>
      <c r="C321" s="64" t="s">
        <v>942</v>
      </c>
      <c r="D321" s="64" t="s">
        <v>943</v>
      </c>
      <c r="E321" s="64" t="s">
        <v>117</v>
      </c>
      <c r="F321" s="64" t="s">
        <v>60</v>
      </c>
      <c r="G321" s="64" t="s">
        <v>61</v>
      </c>
      <c r="H321" s="64" t="s">
        <v>61</v>
      </c>
      <c r="I321" s="64" t="s">
        <v>62</v>
      </c>
      <c r="J321" s="64" t="s">
        <v>63</v>
      </c>
      <c r="K321" s="64" t="s">
        <v>950</v>
      </c>
      <c r="L321" s="64" t="s">
        <v>951</v>
      </c>
      <c r="M321" s="64">
        <v>88.383300000000006</v>
      </c>
      <c r="N321" s="64">
        <v>1.4731000000000001</v>
      </c>
      <c r="O321" s="64">
        <v>0.18410000000000001</v>
      </c>
      <c r="P321" s="64" t="s">
        <v>66</v>
      </c>
      <c r="Q321" s="64" t="s">
        <v>67</v>
      </c>
      <c r="R321" s="64">
        <v>0</v>
      </c>
      <c r="S321" s="64">
        <v>116</v>
      </c>
      <c r="T321" s="64">
        <v>116</v>
      </c>
      <c r="U321" s="64">
        <v>1</v>
      </c>
      <c r="V321" s="65">
        <v>1</v>
      </c>
      <c r="W321" s="64" t="s">
        <v>54</v>
      </c>
      <c r="X321" s="64" t="s">
        <v>55</v>
      </c>
    </row>
    <row r="322" spans="1:24">
      <c r="A322" s="64" t="s">
        <v>941</v>
      </c>
      <c r="B322" s="64" t="s">
        <v>41</v>
      </c>
      <c r="C322" s="64" t="s">
        <v>942</v>
      </c>
      <c r="D322" s="64" t="s">
        <v>943</v>
      </c>
      <c r="E322" s="64" t="s">
        <v>117</v>
      </c>
      <c r="F322" s="64" t="s">
        <v>45</v>
      </c>
      <c r="G322" s="64" t="s">
        <v>46</v>
      </c>
      <c r="H322" s="64" t="s">
        <v>47</v>
      </c>
      <c r="I322" s="64" t="s">
        <v>228</v>
      </c>
      <c r="J322" s="64" t="s">
        <v>229</v>
      </c>
      <c r="K322" s="64" t="s">
        <v>952</v>
      </c>
      <c r="L322" s="64" t="s">
        <v>951</v>
      </c>
      <c r="M322" s="64">
        <v>88.6</v>
      </c>
      <c r="N322" s="64">
        <v>1.4766999999999999</v>
      </c>
      <c r="O322" s="64">
        <v>0.18459999999999999</v>
      </c>
      <c r="P322" s="64" t="s">
        <v>66</v>
      </c>
      <c r="Q322" s="64" t="s">
        <v>53</v>
      </c>
      <c r="R322" s="64">
        <v>0</v>
      </c>
      <c r="S322" s="64">
        <v>58</v>
      </c>
      <c r="T322" s="64">
        <v>58</v>
      </c>
      <c r="U322" s="64">
        <v>1</v>
      </c>
      <c r="V322" s="65">
        <v>1</v>
      </c>
      <c r="W322" s="64" t="s">
        <v>54</v>
      </c>
      <c r="X322" s="64" t="s">
        <v>55</v>
      </c>
    </row>
    <row r="323" spans="1:24">
      <c r="A323" s="64" t="s">
        <v>953</v>
      </c>
      <c r="B323" s="64" t="s">
        <v>41</v>
      </c>
      <c r="C323" s="64" t="s">
        <v>954</v>
      </c>
      <c r="D323" s="64" t="s">
        <v>955</v>
      </c>
      <c r="E323" s="64" t="s">
        <v>117</v>
      </c>
      <c r="F323" s="64" t="s">
        <v>60</v>
      </c>
      <c r="G323" s="64" t="s">
        <v>61</v>
      </c>
      <c r="H323" s="64" t="s">
        <v>61</v>
      </c>
      <c r="I323" s="64" t="s">
        <v>76</v>
      </c>
      <c r="J323" s="64" t="s">
        <v>77</v>
      </c>
      <c r="K323" s="64" t="s">
        <v>956</v>
      </c>
      <c r="L323" s="64" t="s">
        <v>957</v>
      </c>
      <c r="M323" s="64">
        <v>2798.4832999999999</v>
      </c>
      <c r="N323" s="64">
        <v>46.641399999999997</v>
      </c>
      <c r="O323" s="64">
        <v>5.8301999999999996</v>
      </c>
      <c r="P323" s="64" t="s">
        <v>66</v>
      </c>
      <c r="Q323" s="64" t="s">
        <v>67</v>
      </c>
      <c r="R323" s="64">
        <v>200</v>
      </c>
      <c r="S323" s="64">
        <v>202</v>
      </c>
      <c r="T323" s="64">
        <v>2</v>
      </c>
      <c r="U323" s="64">
        <v>9.9009900990099011E-3</v>
      </c>
      <c r="V323" s="65">
        <v>9.9009900990099011E-3</v>
      </c>
      <c r="W323" s="64" t="s">
        <v>193</v>
      </c>
      <c r="X323" s="64" t="s">
        <v>55</v>
      </c>
    </row>
    <row r="324" spans="1:24">
      <c r="A324" s="64" t="s">
        <v>953</v>
      </c>
      <c r="B324" s="64" t="s">
        <v>41</v>
      </c>
      <c r="C324" s="64" t="s">
        <v>954</v>
      </c>
      <c r="D324" s="64" t="s">
        <v>955</v>
      </c>
      <c r="E324" s="64" t="s">
        <v>117</v>
      </c>
      <c r="F324" s="64" t="s">
        <v>45</v>
      </c>
      <c r="G324" s="64" t="s">
        <v>46</v>
      </c>
      <c r="H324" s="64" t="s">
        <v>47</v>
      </c>
      <c r="I324" s="64" t="s">
        <v>228</v>
      </c>
      <c r="J324" s="64" t="s">
        <v>229</v>
      </c>
      <c r="K324" s="64" t="s">
        <v>958</v>
      </c>
      <c r="L324" s="64" t="s">
        <v>959</v>
      </c>
      <c r="M324" s="64">
        <v>2798.1833000000001</v>
      </c>
      <c r="N324" s="64">
        <v>46.636400000000002</v>
      </c>
      <c r="O324" s="64">
        <v>5.8295000000000003</v>
      </c>
      <c r="P324" s="64" t="s">
        <v>66</v>
      </c>
      <c r="Q324" s="64" t="s">
        <v>53</v>
      </c>
      <c r="R324" s="64">
        <v>200</v>
      </c>
      <c r="S324" s="64">
        <v>202</v>
      </c>
      <c r="T324" s="64">
        <v>2</v>
      </c>
      <c r="U324" s="64">
        <v>9.9009900990099011E-3</v>
      </c>
      <c r="V324" s="65">
        <v>9.9009900990099011E-3</v>
      </c>
      <c r="W324" s="64" t="s">
        <v>193</v>
      </c>
      <c r="X324" s="64" t="s">
        <v>55</v>
      </c>
    </row>
    <row r="325" spans="1:24">
      <c r="A325" s="64" t="s">
        <v>960</v>
      </c>
      <c r="B325" s="64" t="s">
        <v>41</v>
      </c>
      <c r="C325" s="64" t="s">
        <v>961</v>
      </c>
      <c r="D325" s="64" t="s">
        <v>962</v>
      </c>
      <c r="E325" s="64" t="s">
        <v>75</v>
      </c>
      <c r="F325" s="64" t="s">
        <v>60</v>
      </c>
      <c r="G325" s="64" t="s">
        <v>61</v>
      </c>
      <c r="H325" s="64" t="s">
        <v>61</v>
      </c>
      <c r="I325" s="64" t="s">
        <v>87</v>
      </c>
      <c r="J325" s="64" t="s">
        <v>88</v>
      </c>
      <c r="K325" s="64" t="s">
        <v>963</v>
      </c>
      <c r="L325" s="64" t="s">
        <v>963</v>
      </c>
      <c r="M325" s="64">
        <v>0.7167</v>
      </c>
      <c r="N325" s="64">
        <v>1.1900000000000001E-2</v>
      </c>
      <c r="O325" s="64">
        <v>1.5E-3</v>
      </c>
      <c r="P325" s="64" t="s">
        <v>66</v>
      </c>
      <c r="Q325" s="64" t="s">
        <v>67</v>
      </c>
      <c r="R325" s="64">
        <v>0</v>
      </c>
      <c r="S325" s="64">
        <v>2</v>
      </c>
      <c r="T325" s="64">
        <v>2</v>
      </c>
      <c r="U325" s="64">
        <v>1</v>
      </c>
      <c r="V325" s="65">
        <v>1</v>
      </c>
      <c r="W325" s="64" t="s">
        <v>265</v>
      </c>
      <c r="X325" s="64" t="s">
        <v>55</v>
      </c>
    </row>
    <row r="326" spans="1:24">
      <c r="A326" s="64" t="s">
        <v>960</v>
      </c>
      <c r="B326" s="64" t="s">
        <v>41</v>
      </c>
      <c r="C326" s="64" t="s">
        <v>961</v>
      </c>
      <c r="D326" s="64" t="s">
        <v>962</v>
      </c>
      <c r="E326" s="64" t="s">
        <v>75</v>
      </c>
      <c r="F326" s="64" t="s">
        <v>45</v>
      </c>
      <c r="G326" s="64" t="s">
        <v>46</v>
      </c>
      <c r="H326" s="64" t="s">
        <v>47</v>
      </c>
      <c r="I326" s="64" t="s">
        <v>271</v>
      </c>
      <c r="J326" s="64" t="s">
        <v>272</v>
      </c>
      <c r="K326" s="64" t="s">
        <v>963</v>
      </c>
      <c r="L326" s="64" t="s">
        <v>963</v>
      </c>
      <c r="M326" s="64">
        <v>0.4</v>
      </c>
      <c r="N326" s="64">
        <v>6.7000000000000002E-3</v>
      </c>
      <c r="O326" s="64">
        <v>8.0000000000000004E-4</v>
      </c>
      <c r="P326" s="64" t="s">
        <v>66</v>
      </c>
      <c r="Q326" s="64" t="s">
        <v>53</v>
      </c>
      <c r="R326" s="64">
        <v>0</v>
      </c>
      <c r="S326" s="64">
        <v>1</v>
      </c>
      <c r="T326" s="64">
        <v>1</v>
      </c>
      <c r="U326" s="64">
        <v>1</v>
      </c>
      <c r="V326" s="65">
        <v>1</v>
      </c>
      <c r="W326" s="64" t="s">
        <v>265</v>
      </c>
      <c r="X326" s="64" t="s">
        <v>102</v>
      </c>
    </row>
    <row r="327" spans="1:24">
      <c r="A327" s="64" t="s">
        <v>964</v>
      </c>
      <c r="B327" s="64" t="s">
        <v>41</v>
      </c>
      <c r="C327" s="64" t="s">
        <v>965</v>
      </c>
      <c r="D327" s="64" t="s">
        <v>966</v>
      </c>
      <c r="E327" s="64" t="s">
        <v>197</v>
      </c>
      <c r="F327" s="64" t="s">
        <v>45</v>
      </c>
      <c r="G327" s="64" t="s">
        <v>46</v>
      </c>
      <c r="H327" s="64" t="s">
        <v>47</v>
      </c>
      <c r="I327" s="64" t="s">
        <v>322</v>
      </c>
      <c r="J327" s="64" t="s">
        <v>323</v>
      </c>
      <c r="K327" s="64" t="s">
        <v>967</v>
      </c>
      <c r="L327" s="64" t="s">
        <v>968</v>
      </c>
      <c r="M327" s="64">
        <v>233.4333</v>
      </c>
      <c r="N327" s="64">
        <v>3.8906000000000001</v>
      </c>
      <c r="O327" s="64">
        <v>0.48630000000000001</v>
      </c>
      <c r="P327" s="64" t="s">
        <v>66</v>
      </c>
      <c r="Q327" s="64" t="s">
        <v>53</v>
      </c>
      <c r="R327" s="64">
        <v>108</v>
      </c>
      <c r="S327" s="64">
        <v>109</v>
      </c>
      <c r="T327" s="64">
        <v>1</v>
      </c>
      <c r="U327" s="64">
        <v>9.1743119266055051E-3</v>
      </c>
      <c r="V327" s="65">
        <v>9.1743119266055051E-3</v>
      </c>
      <c r="W327" s="64" t="s">
        <v>193</v>
      </c>
      <c r="X327" s="64" t="s">
        <v>55</v>
      </c>
    </row>
    <row r="328" spans="1:24">
      <c r="A328" s="64" t="s">
        <v>969</v>
      </c>
      <c r="B328" s="64" t="s">
        <v>41</v>
      </c>
      <c r="C328" s="64" t="s">
        <v>970</v>
      </c>
      <c r="D328" s="64" t="s">
        <v>971</v>
      </c>
      <c r="E328" s="64" t="s">
        <v>168</v>
      </c>
      <c r="F328" s="64" t="s">
        <v>60</v>
      </c>
      <c r="G328" s="64" t="s">
        <v>61</v>
      </c>
      <c r="H328" s="64" t="s">
        <v>61</v>
      </c>
      <c r="I328" s="64" t="s">
        <v>132</v>
      </c>
      <c r="J328" s="64" t="s">
        <v>133</v>
      </c>
      <c r="K328" s="64" t="s">
        <v>972</v>
      </c>
      <c r="L328" s="64" t="s">
        <v>973</v>
      </c>
      <c r="M328" s="64">
        <v>0.8</v>
      </c>
      <c r="N328" s="64">
        <v>1.3299999999999999E-2</v>
      </c>
      <c r="O328" s="64">
        <v>1.6999999999999999E-3</v>
      </c>
      <c r="P328" s="64" t="s">
        <v>66</v>
      </c>
      <c r="Q328" s="64" t="s">
        <v>67</v>
      </c>
      <c r="R328" s="64">
        <v>0</v>
      </c>
      <c r="S328" s="64">
        <v>2</v>
      </c>
      <c r="T328" s="64">
        <v>2</v>
      </c>
      <c r="U328" s="64">
        <v>1</v>
      </c>
      <c r="V328" s="65">
        <v>1</v>
      </c>
      <c r="W328" s="64" t="s">
        <v>265</v>
      </c>
      <c r="X328" s="64" t="s">
        <v>55</v>
      </c>
    </row>
    <row r="329" spans="1:24">
      <c r="A329" s="64" t="s">
        <v>969</v>
      </c>
      <c r="B329" s="64" t="s">
        <v>41</v>
      </c>
      <c r="C329" s="64" t="s">
        <v>970</v>
      </c>
      <c r="D329" s="64" t="s">
        <v>971</v>
      </c>
      <c r="E329" s="64" t="s">
        <v>168</v>
      </c>
      <c r="F329" s="64" t="s">
        <v>45</v>
      </c>
      <c r="G329" s="64" t="s">
        <v>46</v>
      </c>
      <c r="H329" s="64" t="s">
        <v>47</v>
      </c>
      <c r="I329" s="64" t="s">
        <v>287</v>
      </c>
      <c r="J329" s="64" t="s">
        <v>288</v>
      </c>
      <c r="K329" s="64" t="s">
        <v>972</v>
      </c>
      <c r="L329" s="64" t="s">
        <v>973</v>
      </c>
      <c r="M329" s="64">
        <v>0.95</v>
      </c>
      <c r="N329" s="64">
        <v>1.5800000000000002E-2</v>
      </c>
      <c r="O329" s="64">
        <v>2E-3</v>
      </c>
      <c r="P329" s="64" t="s">
        <v>66</v>
      </c>
      <c r="Q329" s="64" t="s">
        <v>53</v>
      </c>
      <c r="R329" s="64">
        <v>0</v>
      </c>
      <c r="S329" s="64">
        <v>1</v>
      </c>
      <c r="T329" s="64">
        <v>1</v>
      </c>
      <c r="U329" s="64">
        <v>1</v>
      </c>
      <c r="V329" s="65">
        <v>1</v>
      </c>
      <c r="W329" s="64" t="s">
        <v>265</v>
      </c>
      <c r="X329" s="64" t="s">
        <v>55</v>
      </c>
    </row>
    <row r="330" spans="1:24">
      <c r="A330" s="64" t="s">
        <v>974</v>
      </c>
      <c r="B330" s="64" t="s">
        <v>41</v>
      </c>
      <c r="C330" s="64" t="s">
        <v>975</v>
      </c>
      <c r="D330" s="64" t="s">
        <v>976</v>
      </c>
      <c r="E330" s="64" t="s">
        <v>117</v>
      </c>
      <c r="F330" s="64" t="s">
        <v>60</v>
      </c>
      <c r="G330" s="64" t="s">
        <v>61</v>
      </c>
      <c r="H330" s="64" t="s">
        <v>61</v>
      </c>
      <c r="I330" s="64" t="s">
        <v>76</v>
      </c>
      <c r="J330" s="64" t="s">
        <v>77</v>
      </c>
      <c r="K330" s="64" t="s">
        <v>977</v>
      </c>
      <c r="L330" s="64" t="s">
        <v>978</v>
      </c>
      <c r="M330" s="64">
        <v>0.9667</v>
      </c>
      <c r="N330" s="64">
        <v>1.61E-2</v>
      </c>
      <c r="O330" s="64">
        <v>2E-3</v>
      </c>
      <c r="P330" s="64" t="s">
        <v>66</v>
      </c>
      <c r="Q330" s="64" t="s">
        <v>67</v>
      </c>
      <c r="R330" s="64">
        <v>0</v>
      </c>
      <c r="S330" s="64">
        <v>8</v>
      </c>
      <c r="T330" s="64">
        <v>8</v>
      </c>
      <c r="U330" s="64">
        <v>1</v>
      </c>
      <c r="V330" s="65">
        <v>1</v>
      </c>
      <c r="W330" s="64" t="s">
        <v>193</v>
      </c>
      <c r="X330" s="64" t="s">
        <v>55</v>
      </c>
    </row>
    <row r="331" spans="1:24">
      <c r="A331" s="64" t="s">
        <v>974</v>
      </c>
      <c r="B331" s="64" t="s">
        <v>41</v>
      </c>
      <c r="C331" s="64" t="s">
        <v>975</v>
      </c>
      <c r="D331" s="64" t="s">
        <v>976</v>
      </c>
      <c r="E331" s="64" t="s">
        <v>117</v>
      </c>
      <c r="F331" s="64" t="s">
        <v>45</v>
      </c>
      <c r="G331" s="64" t="s">
        <v>46</v>
      </c>
      <c r="H331" s="64" t="s">
        <v>47</v>
      </c>
      <c r="I331" s="64" t="s">
        <v>69</v>
      </c>
      <c r="J331" s="64" t="s">
        <v>70</v>
      </c>
      <c r="K331" s="64" t="s">
        <v>977</v>
      </c>
      <c r="L331" s="64" t="s">
        <v>978</v>
      </c>
      <c r="M331" s="64">
        <v>0.85</v>
      </c>
      <c r="N331" s="64">
        <v>1.4200000000000001E-2</v>
      </c>
      <c r="O331" s="64">
        <v>1.8E-3</v>
      </c>
      <c r="P331" s="64" t="s">
        <v>66</v>
      </c>
      <c r="Q331" s="64" t="s">
        <v>53</v>
      </c>
      <c r="R331" s="64">
        <v>0</v>
      </c>
      <c r="S331" s="64">
        <v>4</v>
      </c>
      <c r="T331" s="64">
        <v>4</v>
      </c>
      <c r="U331" s="64">
        <v>1</v>
      </c>
      <c r="V331" s="65">
        <v>1</v>
      </c>
      <c r="W331" s="64" t="s">
        <v>193</v>
      </c>
      <c r="X331" s="64" t="s">
        <v>55</v>
      </c>
    </row>
    <row r="332" spans="1:24">
      <c r="A332" s="64" t="s">
        <v>979</v>
      </c>
      <c r="B332" s="64" t="s">
        <v>41</v>
      </c>
      <c r="C332" s="64" t="s">
        <v>980</v>
      </c>
      <c r="D332" s="64" t="s">
        <v>981</v>
      </c>
      <c r="E332" s="64" t="s">
        <v>142</v>
      </c>
      <c r="F332" s="64" t="s">
        <v>235</v>
      </c>
      <c r="G332" s="64" t="s">
        <v>235</v>
      </c>
      <c r="H332" s="64" t="s">
        <v>236</v>
      </c>
      <c r="I332" s="64" t="s">
        <v>425</v>
      </c>
      <c r="J332" s="64" t="s">
        <v>426</v>
      </c>
      <c r="K332" s="64" t="s">
        <v>982</v>
      </c>
      <c r="L332" s="64" t="s">
        <v>983</v>
      </c>
      <c r="M332" s="64">
        <v>11.55</v>
      </c>
      <c r="N332" s="64">
        <v>0.1925</v>
      </c>
      <c r="O332" s="64">
        <v>2.41E-2</v>
      </c>
      <c r="P332" s="64" t="s">
        <v>66</v>
      </c>
      <c r="Q332" s="64" t="s">
        <v>67</v>
      </c>
      <c r="R332" s="64">
        <v>1000</v>
      </c>
      <c r="S332" s="64">
        <v>1018</v>
      </c>
      <c r="T332" s="64">
        <v>18</v>
      </c>
      <c r="U332" s="64">
        <v>1.768172888015717E-2</v>
      </c>
      <c r="V332" s="65">
        <v>1.768172888015717E-2</v>
      </c>
      <c r="W332" s="64" t="s">
        <v>193</v>
      </c>
      <c r="X332" s="64" t="s">
        <v>55</v>
      </c>
    </row>
    <row r="333" spans="1:24">
      <c r="A333" s="64" t="s">
        <v>979</v>
      </c>
      <c r="B333" s="64" t="s">
        <v>41</v>
      </c>
      <c r="C333" s="64" t="s">
        <v>980</v>
      </c>
      <c r="D333" s="64" t="s">
        <v>981</v>
      </c>
      <c r="E333" s="64" t="s">
        <v>142</v>
      </c>
      <c r="F333" s="64" t="s">
        <v>45</v>
      </c>
      <c r="G333" s="64" t="s">
        <v>46</v>
      </c>
      <c r="H333" s="64" t="s">
        <v>118</v>
      </c>
      <c r="I333" s="64" t="s">
        <v>203</v>
      </c>
      <c r="J333" s="64" t="s">
        <v>204</v>
      </c>
      <c r="K333" s="64" t="s">
        <v>983</v>
      </c>
      <c r="L333" s="64" t="s">
        <v>984</v>
      </c>
      <c r="M333" s="64">
        <v>0.2</v>
      </c>
      <c r="N333" s="64">
        <v>3.3E-3</v>
      </c>
      <c r="O333" s="64">
        <v>4.0000000000000002E-4</v>
      </c>
      <c r="P333" s="64" t="s">
        <v>66</v>
      </c>
      <c r="Q333" s="64" t="s">
        <v>53</v>
      </c>
      <c r="R333" s="64">
        <v>500</v>
      </c>
      <c r="S333" s="64">
        <v>509</v>
      </c>
      <c r="T333" s="64">
        <v>9</v>
      </c>
      <c r="U333" s="64">
        <v>1.768172888015717E-2</v>
      </c>
      <c r="V333" s="65">
        <v>1.768172888015717E-2</v>
      </c>
      <c r="W333" s="64" t="s">
        <v>193</v>
      </c>
      <c r="X333" s="64" t="s">
        <v>55</v>
      </c>
    </row>
    <row r="334" spans="1:24">
      <c r="A334" s="64" t="s">
        <v>985</v>
      </c>
      <c r="B334" s="64" t="s">
        <v>41</v>
      </c>
      <c r="C334" s="64" t="s">
        <v>986</v>
      </c>
      <c r="D334" s="64" t="s">
        <v>987</v>
      </c>
      <c r="E334" s="64" t="s">
        <v>94</v>
      </c>
      <c r="F334" s="64" t="s">
        <v>60</v>
      </c>
      <c r="G334" s="64" t="s">
        <v>61</v>
      </c>
      <c r="H334" s="64" t="s">
        <v>61</v>
      </c>
      <c r="I334" s="64" t="s">
        <v>169</v>
      </c>
      <c r="J334" s="64" t="s">
        <v>170</v>
      </c>
      <c r="K334" s="64" t="s">
        <v>988</v>
      </c>
      <c r="L334" s="64" t="s">
        <v>989</v>
      </c>
      <c r="M334" s="64">
        <v>5.4166999999999996</v>
      </c>
      <c r="N334" s="64">
        <v>9.0300000000000005E-2</v>
      </c>
      <c r="O334" s="64">
        <v>1.1299999999999999E-2</v>
      </c>
      <c r="P334" s="64" t="s">
        <v>66</v>
      </c>
      <c r="Q334" s="64" t="s">
        <v>97</v>
      </c>
      <c r="R334" s="64">
        <v>64</v>
      </c>
      <c r="S334" s="64">
        <v>71</v>
      </c>
      <c r="T334" s="64">
        <v>7</v>
      </c>
      <c r="U334" s="64">
        <v>9.8591549295774641E-2</v>
      </c>
      <c r="V334" s="65">
        <v>9.8591549295774641E-2</v>
      </c>
      <c r="W334" s="64" t="s">
        <v>136</v>
      </c>
      <c r="X334" s="64" t="s">
        <v>55</v>
      </c>
    </row>
    <row r="335" spans="1:24">
      <c r="A335" s="64" t="s">
        <v>985</v>
      </c>
      <c r="B335" s="64" t="s">
        <v>41</v>
      </c>
      <c r="C335" s="64" t="s">
        <v>986</v>
      </c>
      <c r="D335" s="64" t="s">
        <v>987</v>
      </c>
      <c r="E335" s="64" t="s">
        <v>94</v>
      </c>
      <c r="F335" s="64" t="s">
        <v>45</v>
      </c>
      <c r="G335" s="64" t="s">
        <v>46</v>
      </c>
      <c r="H335" s="64" t="s">
        <v>47</v>
      </c>
      <c r="I335" s="64" t="s">
        <v>48</v>
      </c>
      <c r="J335" s="64" t="s">
        <v>49</v>
      </c>
      <c r="K335" s="64" t="s">
        <v>988</v>
      </c>
      <c r="L335" s="64" t="s">
        <v>990</v>
      </c>
      <c r="M335" s="64">
        <v>4.9166999999999996</v>
      </c>
      <c r="N335" s="64">
        <v>8.1900000000000001E-2</v>
      </c>
      <c r="O335" s="64">
        <v>1.0200000000000001E-2</v>
      </c>
      <c r="P335" s="64" t="s">
        <v>66</v>
      </c>
      <c r="Q335" s="64" t="s">
        <v>53</v>
      </c>
      <c r="R335" s="64">
        <v>64</v>
      </c>
      <c r="S335" s="64">
        <v>71</v>
      </c>
      <c r="T335" s="64">
        <v>7</v>
      </c>
      <c r="U335" s="64">
        <v>9.8591549295774641E-2</v>
      </c>
      <c r="V335" s="65">
        <v>9.8591549295774641E-2</v>
      </c>
      <c r="W335" s="64" t="s">
        <v>136</v>
      </c>
      <c r="X335" s="64" t="s">
        <v>55</v>
      </c>
    </row>
    <row r="336" spans="1:24">
      <c r="A336" s="64" t="s">
        <v>953</v>
      </c>
      <c r="B336" s="64" t="s">
        <v>41</v>
      </c>
      <c r="C336" s="64" t="s">
        <v>954</v>
      </c>
      <c r="D336" s="64" t="s">
        <v>955</v>
      </c>
      <c r="E336" s="64" t="s">
        <v>117</v>
      </c>
      <c r="F336" s="64" t="s">
        <v>60</v>
      </c>
      <c r="G336" s="64" t="s">
        <v>61</v>
      </c>
      <c r="H336" s="64" t="s">
        <v>61</v>
      </c>
      <c r="I336" s="64" t="s">
        <v>76</v>
      </c>
      <c r="J336" s="64" t="s">
        <v>77</v>
      </c>
      <c r="K336" s="64" t="s">
        <v>991</v>
      </c>
      <c r="L336" s="64" t="s">
        <v>991</v>
      </c>
      <c r="M336" s="64">
        <v>0.68330000000000002</v>
      </c>
      <c r="N336" s="64">
        <v>1.14E-2</v>
      </c>
      <c r="O336" s="64">
        <v>1.4E-3</v>
      </c>
      <c r="P336" s="64" t="s">
        <v>66</v>
      </c>
      <c r="Q336" s="64" t="s">
        <v>67</v>
      </c>
      <c r="R336" s="64">
        <v>0</v>
      </c>
      <c r="S336" s="64">
        <v>5</v>
      </c>
      <c r="T336" s="64">
        <v>5</v>
      </c>
      <c r="U336" s="64">
        <v>1</v>
      </c>
      <c r="V336" s="65">
        <v>1</v>
      </c>
      <c r="W336" s="64" t="s">
        <v>265</v>
      </c>
      <c r="X336" s="64" t="s">
        <v>55</v>
      </c>
    </row>
    <row r="337" spans="1:24">
      <c r="A337" s="64" t="s">
        <v>953</v>
      </c>
      <c r="B337" s="64" t="s">
        <v>41</v>
      </c>
      <c r="C337" s="64" t="s">
        <v>954</v>
      </c>
      <c r="D337" s="64" t="s">
        <v>955</v>
      </c>
      <c r="E337" s="64" t="s">
        <v>117</v>
      </c>
      <c r="F337" s="64" t="s">
        <v>45</v>
      </c>
      <c r="G337" s="64" t="s">
        <v>46</v>
      </c>
      <c r="H337" s="64" t="s">
        <v>47</v>
      </c>
      <c r="I337" s="64" t="s">
        <v>228</v>
      </c>
      <c r="J337" s="64" t="s">
        <v>229</v>
      </c>
      <c r="K337" s="64" t="s">
        <v>991</v>
      </c>
      <c r="L337" s="64" t="s">
        <v>991</v>
      </c>
      <c r="M337" s="64">
        <v>0.8</v>
      </c>
      <c r="N337" s="64">
        <v>1.3299999999999999E-2</v>
      </c>
      <c r="O337" s="64">
        <v>1.6999999999999999E-3</v>
      </c>
      <c r="P337" s="64" t="s">
        <v>66</v>
      </c>
      <c r="Q337" s="64" t="s">
        <v>53</v>
      </c>
      <c r="R337" s="64">
        <v>0</v>
      </c>
      <c r="S337" s="64">
        <v>5</v>
      </c>
      <c r="T337" s="64">
        <v>5</v>
      </c>
      <c r="U337" s="64">
        <v>1</v>
      </c>
      <c r="V337" s="65">
        <v>1</v>
      </c>
      <c r="W337" s="64" t="s">
        <v>265</v>
      </c>
      <c r="X337" s="64" t="s">
        <v>55</v>
      </c>
    </row>
    <row r="338" spans="1:24">
      <c r="A338" s="64" t="s">
        <v>992</v>
      </c>
      <c r="B338" s="64" t="s">
        <v>41</v>
      </c>
      <c r="C338" s="64" t="s">
        <v>993</v>
      </c>
      <c r="D338" s="64" t="s">
        <v>994</v>
      </c>
      <c r="E338" s="64" t="s">
        <v>168</v>
      </c>
      <c r="F338" s="64" t="s">
        <v>60</v>
      </c>
      <c r="G338" s="64" t="s">
        <v>61</v>
      </c>
      <c r="H338" s="64" t="s">
        <v>61</v>
      </c>
      <c r="I338" s="64" t="s">
        <v>132</v>
      </c>
      <c r="J338" s="64" t="s">
        <v>133</v>
      </c>
      <c r="K338" s="64" t="s">
        <v>995</v>
      </c>
      <c r="L338" s="64" t="s">
        <v>995</v>
      </c>
      <c r="M338" s="64">
        <v>0.83330000000000004</v>
      </c>
      <c r="N338" s="64">
        <v>1.3899999999999999E-2</v>
      </c>
      <c r="O338" s="64">
        <v>1.6999999999999999E-3</v>
      </c>
      <c r="P338" s="64" t="s">
        <v>66</v>
      </c>
      <c r="Q338" s="64" t="s">
        <v>67</v>
      </c>
      <c r="R338" s="64">
        <v>0</v>
      </c>
      <c r="S338" s="64">
        <v>1</v>
      </c>
      <c r="T338" s="64">
        <v>1</v>
      </c>
      <c r="U338" s="64">
        <v>1</v>
      </c>
      <c r="V338" s="65">
        <v>1</v>
      </c>
      <c r="W338" s="64" t="s">
        <v>265</v>
      </c>
      <c r="X338" s="64" t="s">
        <v>55</v>
      </c>
    </row>
    <row r="339" spans="1:24">
      <c r="A339" s="64" t="s">
        <v>992</v>
      </c>
      <c r="B339" s="64" t="s">
        <v>41</v>
      </c>
      <c r="C339" s="64" t="s">
        <v>993</v>
      </c>
      <c r="D339" s="64" t="s">
        <v>994</v>
      </c>
      <c r="E339" s="64" t="s">
        <v>168</v>
      </c>
      <c r="F339" s="64" t="s">
        <v>45</v>
      </c>
      <c r="G339" s="64" t="s">
        <v>46</v>
      </c>
      <c r="H339" s="64" t="s">
        <v>47</v>
      </c>
      <c r="I339" s="64" t="s">
        <v>287</v>
      </c>
      <c r="J339" s="64" t="s">
        <v>288</v>
      </c>
      <c r="K339" s="64" t="s">
        <v>995</v>
      </c>
      <c r="L339" s="64" t="s">
        <v>995</v>
      </c>
      <c r="M339" s="64">
        <v>0.31669999999999998</v>
      </c>
      <c r="N339" s="64">
        <v>5.3E-3</v>
      </c>
      <c r="O339" s="64">
        <v>6.9999999999999999E-4</v>
      </c>
      <c r="P339" s="64" t="s">
        <v>66</v>
      </c>
      <c r="Q339" s="64" t="s">
        <v>53</v>
      </c>
      <c r="R339" s="64">
        <v>0</v>
      </c>
      <c r="S339" s="64">
        <v>1</v>
      </c>
      <c r="T339" s="64">
        <v>1</v>
      </c>
      <c r="U339" s="64">
        <v>1</v>
      </c>
      <c r="V339" s="65">
        <v>1</v>
      </c>
      <c r="W339" s="64" t="s">
        <v>265</v>
      </c>
      <c r="X339" s="64" t="s">
        <v>55</v>
      </c>
    </row>
    <row r="340" spans="1:24">
      <c r="A340" s="64" t="s">
        <v>996</v>
      </c>
      <c r="B340" s="64" t="s">
        <v>41</v>
      </c>
      <c r="C340" s="64" t="s">
        <v>997</v>
      </c>
      <c r="D340" s="64" t="s">
        <v>998</v>
      </c>
      <c r="E340" s="64" t="s">
        <v>386</v>
      </c>
      <c r="F340" s="64" t="s">
        <v>45</v>
      </c>
      <c r="G340" s="64" t="s">
        <v>46</v>
      </c>
      <c r="H340" s="64" t="s">
        <v>47</v>
      </c>
      <c r="I340" s="64" t="s">
        <v>228</v>
      </c>
      <c r="J340" s="64" t="s">
        <v>229</v>
      </c>
      <c r="K340" s="64" t="s">
        <v>999</v>
      </c>
      <c r="L340" s="64" t="s">
        <v>1000</v>
      </c>
      <c r="M340" s="64">
        <v>11.35</v>
      </c>
      <c r="N340" s="64">
        <v>0.18920000000000001</v>
      </c>
      <c r="O340" s="64">
        <v>2.3599999999999999E-2</v>
      </c>
      <c r="P340" s="64" t="s">
        <v>66</v>
      </c>
      <c r="Q340" s="64" t="s">
        <v>53</v>
      </c>
      <c r="R340" s="64">
        <v>4</v>
      </c>
      <c r="S340" s="64">
        <v>7</v>
      </c>
      <c r="T340" s="64">
        <v>3</v>
      </c>
      <c r="U340" s="64">
        <v>0.42857142857142855</v>
      </c>
      <c r="V340" s="65">
        <v>0.42857142857142855</v>
      </c>
      <c r="W340" s="64" t="s">
        <v>136</v>
      </c>
      <c r="X340" s="64" t="s">
        <v>55</v>
      </c>
    </row>
    <row r="341" spans="1:24">
      <c r="A341" s="64" t="s">
        <v>996</v>
      </c>
      <c r="B341" s="64" t="s">
        <v>41</v>
      </c>
      <c r="C341" s="64" t="s">
        <v>997</v>
      </c>
      <c r="D341" s="64" t="s">
        <v>998</v>
      </c>
      <c r="E341" s="64" t="s">
        <v>386</v>
      </c>
      <c r="F341" s="64" t="s">
        <v>60</v>
      </c>
      <c r="G341" s="64" t="s">
        <v>61</v>
      </c>
      <c r="H341" s="64" t="s">
        <v>61</v>
      </c>
      <c r="I341" s="64" t="s">
        <v>132</v>
      </c>
      <c r="J341" s="64" t="s">
        <v>133</v>
      </c>
      <c r="K341" s="64" t="s">
        <v>1001</v>
      </c>
      <c r="L341" s="64" t="s">
        <v>1001</v>
      </c>
      <c r="M341" s="64">
        <v>0.2833</v>
      </c>
      <c r="N341" s="64">
        <v>4.7000000000000002E-3</v>
      </c>
      <c r="O341" s="64">
        <v>5.9999999999999995E-4</v>
      </c>
      <c r="P341" s="64" t="s">
        <v>66</v>
      </c>
      <c r="Q341" s="64" t="s">
        <v>67</v>
      </c>
      <c r="R341" s="64">
        <v>0</v>
      </c>
      <c r="S341" s="64">
        <v>3</v>
      </c>
      <c r="T341" s="64">
        <v>3</v>
      </c>
      <c r="U341" s="64">
        <v>1</v>
      </c>
      <c r="V341" s="65">
        <v>1</v>
      </c>
      <c r="W341" s="64" t="s">
        <v>136</v>
      </c>
      <c r="X341" s="64" t="s">
        <v>55</v>
      </c>
    </row>
    <row r="342" spans="1:24">
      <c r="A342" s="64" t="s">
        <v>1002</v>
      </c>
      <c r="B342" s="64" t="s">
        <v>41</v>
      </c>
      <c r="C342" s="64" t="s">
        <v>1003</v>
      </c>
      <c r="D342" s="64" t="s">
        <v>1004</v>
      </c>
      <c r="E342" s="64" t="s">
        <v>537</v>
      </c>
      <c r="F342" s="64" t="s">
        <v>60</v>
      </c>
      <c r="G342" s="64" t="s">
        <v>61</v>
      </c>
      <c r="H342" s="64" t="s">
        <v>61</v>
      </c>
      <c r="I342" s="64" t="s">
        <v>87</v>
      </c>
      <c r="J342" s="64" t="s">
        <v>88</v>
      </c>
      <c r="K342" s="64" t="s">
        <v>1005</v>
      </c>
      <c r="L342" s="64" t="s">
        <v>1006</v>
      </c>
      <c r="M342" s="64">
        <v>115.3167</v>
      </c>
      <c r="N342" s="64">
        <v>1.9218999999999999</v>
      </c>
      <c r="O342" s="64">
        <v>0.2402</v>
      </c>
      <c r="P342" s="64" t="s">
        <v>66</v>
      </c>
      <c r="Q342" s="64" t="s">
        <v>67</v>
      </c>
      <c r="R342" s="64">
        <v>0</v>
      </c>
      <c r="S342" s="64">
        <v>8</v>
      </c>
      <c r="T342" s="64">
        <v>8</v>
      </c>
      <c r="U342" s="64">
        <v>1</v>
      </c>
      <c r="V342" s="65">
        <v>1</v>
      </c>
      <c r="W342" s="64" t="s">
        <v>193</v>
      </c>
      <c r="X342" s="64" t="s">
        <v>55</v>
      </c>
    </row>
    <row r="343" spans="1:24">
      <c r="A343" s="64" t="s">
        <v>1002</v>
      </c>
      <c r="B343" s="64" t="s">
        <v>41</v>
      </c>
      <c r="C343" s="64" t="s">
        <v>1003</v>
      </c>
      <c r="D343" s="64" t="s">
        <v>1004</v>
      </c>
      <c r="E343" s="64" t="s">
        <v>537</v>
      </c>
      <c r="F343" s="64" t="s">
        <v>45</v>
      </c>
      <c r="G343" s="64" t="s">
        <v>46</v>
      </c>
      <c r="H343" s="64" t="s">
        <v>47</v>
      </c>
      <c r="I343" s="64" t="s">
        <v>271</v>
      </c>
      <c r="J343" s="64" t="s">
        <v>272</v>
      </c>
      <c r="K343" s="64" t="s">
        <v>1005</v>
      </c>
      <c r="L343" s="64" t="s">
        <v>1007</v>
      </c>
      <c r="M343" s="64">
        <v>115.5167</v>
      </c>
      <c r="N343" s="64">
        <v>1.9253</v>
      </c>
      <c r="O343" s="64">
        <v>0.2407</v>
      </c>
      <c r="P343" s="64" t="s">
        <v>66</v>
      </c>
      <c r="Q343" s="64" t="s">
        <v>53</v>
      </c>
      <c r="R343" s="64">
        <v>0</v>
      </c>
      <c r="S343" s="64">
        <v>4</v>
      </c>
      <c r="T343" s="64">
        <v>4</v>
      </c>
      <c r="U343" s="64">
        <v>1</v>
      </c>
      <c r="V343" s="65">
        <v>1</v>
      </c>
      <c r="W343" s="64" t="s">
        <v>193</v>
      </c>
      <c r="X343" s="64" t="s">
        <v>102</v>
      </c>
    </row>
    <row r="344" spans="1:24">
      <c r="A344" s="64" t="s">
        <v>1008</v>
      </c>
      <c r="B344" s="64" t="s">
        <v>41</v>
      </c>
      <c r="C344" s="64" t="s">
        <v>1009</v>
      </c>
      <c r="D344" s="64" t="s">
        <v>1010</v>
      </c>
      <c r="E344" s="64" t="s">
        <v>629</v>
      </c>
      <c r="F344" s="64" t="s">
        <v>60</v>
      </c>
      <c r="G344" s="64" t="s">
        <v>61</v>
      </c>
      <c r="H344" s="64" t="s">
        <v>61</v>
      </c>
      <c r="I344" s="64" t="s">
        <v>132</v>
      </c>
      <c r="J344" s="64" t="s">
        <v>133</v>
      </c>
      <c r="K344" s="64" t="s">
        <v>1011</v>
      </c>
      <c r="L344" s="64" t="s">
        <v>1012</v>
      </c>
      <c r="M344" s="64">
        <v>0.43330000000000002</v>
      </c>
      <c r="N344" s="64">
        <v>7.1999999999999998E-3</v>
      </c>
      <c r="O344" s="64">
        <v>8.9999999999999998E-4</v>
      </c>
      <c r="P344" s="64" t="s">
        <v>66</v>
      </c>
      <c r="Q344" s="64" t="s">
        <v>67</v>
      </c>
      <c r="R344" s="64">
        <v>0</v>
      </c>
      <c r="S344" s="64">
        <v>1</v>
      </c>
      <c r="T344" s="64">
        <v>1</v>
      </c>
      <c r="U344" s="64">
        <v>1</v>
      </c>
      <c r="V344" s="65">
        <v>1</v>
      </c>
      <c r="W344" s="64" t="s">
        <v>193</v>
      </c>
      <c r="X344" s="64" t="s">
        <v>55</v>
      </c>
    </row>
    <row r="345" spans="1:24">
      <c r="A345" s="64" t="s">
        <v>1008</v>
      </c>
      <c r="B345" s="64" t="s">
        <v>41</v>
      </c>
      <c r="C345" s="64" t="s">
        <v>1009</v>
      </c>
      <c r="D345" s="64" t="s">
        <v>1010</v>
      </c>
      <c r="E345" s="64" t="s">
        <v>629</v>
      </c>
      <c r="F345" s="64" t="s">
        <v>45</v>
      </c>
      <c r="G345" s="64" t="s">
        <v>46</v>
      </c>
      <c r="H345" s="64" t="s">
        <v>47</v>
      </c>
      <c r="I345" s="64" t="s">
        <v>99</v>
      </c>
      <c r="J345" s="64" t="s">
        <v>100</v>
      </c>
      <c r="K345" s="64" t="s">
        <v>1012</v>
      </c>
      <c r="L345" s="64" t="s">
        <v>1012</v>
      </c>
      <c r="M345" s="64">
        <v>0.45</v>
      </c>
      <c r="N345" s="64">
        <v>7.4999999999999997E-3</v>
      </c>
      <c r="O345" s="64">
        <v>8.9999999999999998E-4</v>
      </c>
      <c r="P345" s="64" t="s">
        <v>66</v>
      </c>
      <c r="Q345" s="64" t="s">
        <v>53</v>
      </c>
      <c r="R345" s="64">
        <v>0</v>
      </c>
      <c r="S345" s="64">
        <v>1</v>
      </c>
      <c r="T345" s="64">
        <v>1</v>
      </c>
      <c r="U345" s="64">
        <v>1</v>
      </c>
      <c r="V345" s="65">
        <v>1</v>
      </c>
      <c r="W345" s="64" t="s">
        <v>193</v>
      </c>
      <c r="X345" s="64" t="s">
        <v>102</v>
      </c>
    </row>
    <row r="346" spans="1:24">
      <c r="A346" s="64" t="s">
        <v>1008</v>
      </c>
      <c r="B346" s="64" t="s">
        <v>41</v>
      </c>
      <c r="C346" s="64" t="s">
        <v>1009</v>
      </c>
      <c r="D346" s="64" t="s">
        <v>1010</v>
      </c>
      <c r="E346" s="64" t="s">
        <v>94</v>
      </c>
      <c r="F346" s="64" t="s">
        <v>60</v>
      </c>
      <c r="G346" s="64" t="s">
        <v>61</v>
      </c>
      <c r="H346" s="64" t="s">
        <v>61</v>
      </c>
      <c r="I346" s="64" t="s">
        <v>132</v>
      </c>
      <c r="J346" s="64" t="s">
        <v>133</v>
      </c>
      <c r="K346" s="64" t="s">
        <v>1013</v>
      </c>
      <c r="L346" s="64" t="s">
        <v>1014</v>
      </c>
      <c r="M346" s="64">
        <v>35.2333</v>
      </c>
      <c r="N346" s="64">
        <v>0.58720000000000006</v>
      </c>
      <c r="O346" s="64">
        <v>7.3400000000000007E-2</v>
      </c>
      <c r="P346" s="64" t="s">
        <v>66</v>
      </c>
      <c r="Q346" s="64" t="s">
        <v>97</v>
      </c>
      <c r="R346" s="64">
        <v>5</v>
      </c>
      <c r="S346" s="64">
        <v>6</v>
      </c>
      <c r="T346" s="64">
        <v>1</v>
      </c>
      <c r="U346" s="64">
        <v>0.16666666666666666</v>
      </c>
      <c r="V346" s="65">
        <v>0.16666666666666666</v>
      </c>
      <c r="W346" s="64" t="s">
        <v>80</v>
      </c>
      <c r="X346" s="64" t="s">
        <v>55</v>
      </c>
    </row>
    <row r="347" spans="1:24">
      <c r="A347" s="64" t="s">
        <v>1008</v>
      </c>
      <c r="B347" s="64" t="s">
        <v>41</v>
      </c>
      <c r="C347" s="64" t="s">
        <v>1009</v>
      </c>
      <c r="D347" s="64" t="s">
        <v>1010</v>
      </c>
      <c r="E347" s="64" t="s">
        <v>94</v>
      </c>
      <c r="F347" s="64" t="s">
        <v>45</v>
      </c>
      <c r="G347" s="64" t="s">
        <v>46</v>
      </c>
      <c r="H347" s="64" t="s">
        <v>47</v>
      </c>
      <c r="I347" s="64" t="s">
        <v>48</v>
      </c>
      <c r="J347" s="64" t="s">
        <v>49</v>
      </c>
      <c r="K347" s="64" t="s">
        <v>1015</v>
      </c>
      <c r="L347" s="64" t="s">
        <v>1014</v>
      </c>
      <c r="M347" s="64">
        <v>0.38329999999999997</v>
      </c>
      <c r="N347" s="64">
        <v>6.4000000000000003E-3</v>
      </c>
      <c r="O347" s="64">
        <v>8.0000000000000004E-4</v>
      </c>
      <c r="P347" s="64" t="s">
        <v>66</v>
      </c>
      <c r="Q347" s="64" t="s">
        <v>53</v>
      </c>
      <c r="R347" s="64">
        <v>0</v>
      </c>
      <c r="S347" s="64">
        <v>1</v>
      </c>
      <c r="T347" s="64">
        <v>1</v>
      </c>
      <c r="U347" s="64">
        <v>1</v>
      </c>
      <c r="V347" s="65">
        <v>1</v>
      </c>
      <c r="W347" s="64" t="s">
        <v>80</v>
      </c>
      <c r="X347" s="64" t="s">
        <v>55</v>
      </c>
    </row>
    <row r="348" spans="1:24">
      <c r="A348" s="64" t="s">
        <v>1016</v>
      </c>
      <c r="B348" s="64" t="s">
        <v>41</v>
      </c>
      <c r="C348" s="64" t="s">
        <v>1017</v>
      </c>
      <c r="D348" s="64" t="s">
        <v>1018</v>
      </c>
      <c r="E348" s="64" t="s">
        <v>234</v>
      </c>
      <c r="F348" s="64" t="s">
        <v>60</v>
      </c>
      <c r="G348" s="64" t="s">
        <v>61</v>
      </c>
      <c r="H348" s="64" t="s">
        <v>61</v>
      </c>
      <c r="I348" s="64" t="s">
        <v>169</v>
      </c>
      <c r="J348" s="64" t="s">
        <v>170</v>
      </c>
      <c r="K348" s="64" t="s">
        <v>1019</v>
      </c>
      <c r="L348" s="64" t="s">
        <v>1020</v>
      </c>
      <c r="M348" s="64">
        <v>21.15</v>
      </c>
      <c r="N348" s="64">
        <v>0.35249999999999998</v>
      </c>
      <c r="O348" s="64">
        <v>4.41E-2</v>
      </c>
      <c r="P348" s="64" t="s">
        <v>66</v>
      </c>
      <c r="Q348" s="64" t="s">
        <v>67</v>
      </c>
      <c r="R348" s="64">
        <v>50</v>
      </c>
      <c r="S348" s="64">
        <v>51</v>
      </c>
      <c r="T348" s="64">
        <v>1</v>
      </c>
      <c r="U348" s="64">
        <v>1.9607843137254902E-2</v>
      </c>
      <c r="V348" s="65">
        <v>1.9607843137254902E-2</v>
      </c>
      <c r="W348" s="64" t="s">
        <v>80</v>
      </c>
      <c r="X348" s="64" t="s">
        <v>55</v>
      </c>
    </row>
    <row r="349" spans="1:24">
      <c r="A349" s="64" t="s">
        <v>1016</v>
      </c>
      <c r="B349" s="64" t="s">
        <v>41</v>
      </c>
      <c r="C349" s="64" t="s">
        <v>1017</v>
      </c>
      <c r="D349" s="64" t="s">
        <v>1018</v>
      </c>
      <c r="E349" s="64" t="s">
        <v>234</v>
      </c>
      <c r="F349" s="64" t="s">
        <v>45</v>
      </c>
      <c r="G349" s="64" t="s">
        <v>46</v>
      </c>
      <c r="H349" s="64" t="s">
        <v>47</v>
      </c>
      <c r="I349" s="64" t="s">
        <v>573</v>
      </c>
      <c r="J349" s="64" t="s">
        <v>574</v>
      </c>
      <c r="K349" s="64" t="s">
        <v>1021</v>
      </c>
      <c r="L349" s="64" t="s">
        <v>1020</v>
      </c>
      <c r="M349" s="64">
        <v>21.2667</v>
      </c>
      <c r="N349" s="64">
        <v>0.35439999999999999</v>
      </c>
      <c r="O349" s="64">
        <v>4.4299999999999999E-2</v>
      </c>
      <c r="P349" s="64" t="s">
        <v>66</v>
      </c>
      <c r="Q349" s="64" t="s">
        <v>53</v>
      </c>
      <c r="R349" s="64">
        <v>50</v>
      </c>
      <c r="S349" s="64">
        <v>51</v>
      </c>
      <c r="T349" s="64">
        <v>1</v>
      </c>
      <c r="U349" s="64">
        <v>1.9607843137254902E-2</v>
      </c>
      <c r="V349" s="65">
        <v>1.9607843137254902E-2</v>
      </c>
      <c r="W349" s="64" t="s">
        <v>80</v>
      </c>
      <c r="X349" s="64" t="s">
        <v>55</v>
      </c>
    </row>
    <row r="350" spans="1:24">
      <c r="A350" s="64" t="s">
        <v>1022</v>
      </c>
      <c r="B350" s="64" t="s">
        <v>41</v>
      </c>
      <c r="C350" s="64" t="s">
        <v>1023</v>
      </c>
      <c r="D350" s="64" t="s">
        <v>1024</v>
      </c>
      <c r="E350" s="64" t="s">
        <v>168</v>
      </c>
      <c r="F350" s="64" t="s">
        <v>60</v>
      </c>
      <c r="G350" s="64" t="s">
        <v>61</v>
      </c>
      <c r="H350" s="64" t="s">
        <v>61</v>
      </c>
      <c r="I350" s="64" t="s">
        <v>132</v>
      </c>
      <c r="J350" s="64" t="s">
        <v>133</v>
      </c>
      <c r="K350" s="64" t="s">
        <v>1025</v>
      </c>
      <c r="L350" s="64" t="s">
        <v>1026</v>
      </c>
      <c r="M350" s="64">
        <v>0.93340000000000001</v>
      </c>
      <c r="N350" s="64">
        <v>1.5599999999999999E-2</v>
      </c>
      <c r="O350" s="64">
        <v>1.9E-3</v>
      </c>
      <c r="P350" s="64" t="s">
        <v>66</v>
      </c>
      <c r="Q350" s="64" t="s">
        <v>67</v>
      </c>
      <c r="R350" s="64">
        <v>1</v>
      </c>
      <c r="S350" s="64">
        <v>2</v>
      </c>
      <c r="T350" s="64">
        <v>1</v>
      </c>
      <c r="U350" s="64">
        <v>0.5</v>
      </c>
      <c r="V350" s="65">
        <v>0.5</v>
      </c>
      <c r="W350" s="64" t="s">
        <v>437</v>
      </c>
      <c r="X350" s="64" t="s">
        <v>55</v>
      </c>
    </row>
    <row r="351" spans="1:24">
      <c r="A351" s="64" t="s">
        <v>1022</v>
      </c>
      <c r="B351" s="64" t="s">
        <v>41</v>
      </c>
      <c r="C351" s="64" t="s">
        <v>1023</v>
      </c>
      <c r="D351" s="64" t="s">
        <v>1024</v>
      </c>
      <c r="E351" s="64" t="s">
        <v>168</v>
      </c>
      <c r="F351" s="64" t="s">
        <v>45</v>
      </c>
      <c r="G351" s="64" t="s">
        <v>46</v>
      </c>
      <c r="H351" s="64" t="s">
        <v>47</v>
      </c>
      <c r="I351" s="64" t="s">
        <v>287</v>
      </c>
      <c r="J351" s="64" t="s">
        <v>288</v>
      </c>
      <c r="K351" s="64" t="s">
        <v>1026</v>
      </c>
      <c r="L351" s="64" t="s">
        <v>1026</v>
      </c>
      <c r="M351" s="64">
        <v>0.5333</v>
      </c>
      <c r="N351" s="64">
        <v>8.8999999999999999E-3</v>
      </c>
      <c r="O351" s="64">
        <v>1.1000000000000001E-3</v>
      </c>
      <c r="P351" s="64" t="s">
        <v>66</v>
      </c>
      <c r="Q351" s="64" t="s">
        <v>53</v>
      </c>
      <c r="R351" s="64">
        <v>1</v>
      </c>
      <c r="S351" s="64">
        <v>2</v>
      </c>
      <c r="T351" s="64">
        <v>1</v>
      </c>
      <c r="U351" s="64">
        <v>0.5</v>
      </c>
      <c r="V351" s="65">
        <v>0.5</v>
      </c>
      <c r="W351" s="64" t="s">
        <v>437</v>
      </c>
      <c r="X351" s="64" t="s">
        <v>55</v>
      </c>
    </row>
    <row r="352" spans="1:24">
      <c r="A352" s="64" t="s">
        <v>1027</v>
      </c>
      <c r="B352" s="64" t="s">
        <v>41</v>
      </c>
      <c r="C352" s="64" t="s">
        <v>1028</v>
      </c>
      <c r="D352" s="64" t="s">
        <v>1029</v>
      </c>
      <c r="E352" s="64" t="s">
        <v>599</v>
      </c>
      <c r="F352" s="64" t="s">
        <v>60</v>
      </c>
      <c r="G352" s="64" t="s">
        <v>61</v>
      </c>
      <c r="H352" s="64" t="s">
        <v>61</v>
      </c>
      <c r="I352" s="64" t="s">
        <v>76</v>
      </c>
      <c r="J352" s="64" t="s">
        <v>77</v>
      </c>
      <c r="K352" s="64" t="s">
        <v>1030</v>
      </c>
      <c r="L352" s="64" t="s">
        <v>1031</v>
      </c>
      <c r="M352" s="64">
        <v>925.93330000000003</v>
      </c>
      <c r="N352" s="64">
        <v>15.4322</v>
      </c>
      <c r="O352" s="64">
        <v>1.929</v>
      </c>
      <c r="P352" s="64" t="s">
        <v>66</v>
      </c>
      <c r="Q352" s="64" t="s">
        <v>67</v>
      </c>
      <c r="R352" s="64">
        <v>100</v>
      </c>
      <c r="S352" s="64">
        <v>102</v>
      </c>
      <c r="T352" s="64">
        <v>2</v>
      </c>
      <c r="U352" s="64">
        <v>1.9607843137254902E-2</v>
      </c>
      <c r="V352" s="65">
        <v>1.9607843137254902E-2</v>
      </c>
      <c r="W352" s="64" t="s">
        <v>193</v>
      </c>
      <c r="X352" s="64" t="s">
        <v>55</v>
      </c>
    </row>
    <row r="353" spans="1:24">
      <c r="A353" s="64" t="s">
        <v>1027</v>
      </c>
      <c r="B353" s="64" t="s">
        <v>41</v>
      </c>
      <c r="C353" s="64" t="s">
        <v>1028</v>
      </c>
      <c r="D353" s="64" t="s">
        <v>1029</v>
      </c>
      <c r="E353" s="64" t="s">
        <v>599</v>
      </c>
      <c r="F353" s="64" t="s">
        <v>45</v>
      </c>
      <c r="G353" s="64" t="s">
        <v>46</v>
      </c>
      <c r="H353" s="64" t="s">
        <v>47</v>
      </c>
      <c r="I353" s="64" t="s">
        <v>174</v>
      </c>
      <c r="J353" s="64" t="s">
        <v>175</v>
      </c>
      <c r="K353" s="64" t="s">
        <v>1030</v>
      </c>
      <c r="L353" s="64" t="s">
        <v>1031</v>
      </c>
      <c r="M353" s="64">
        <v>926.16669999999999</v>
      </c>
      <c r="N353" s="64">
        <v>15.4361</v>
      </c>
      <c r="O353" s="64">
        <v>1.9295</v>
      </c>
      <c r="P353" s="64" t="s">
        <v>66</v>
      </c>
      <c r="Q353" s="64" t="s">
        <v>53</v>
      </c>
      <c r="R353" s="64">
        <v>50</v>
      </c>
      <c r="S353" s="64">
        <v>51</v>
      </c>
      <c r="T353" s="64">
        <v>1</v>
      </c>
      <c r="U353" s="64">
        <v>1.9607843137254902E-2</v>
      </c>
      <c r="V353" s="65">
        <v>1.9607843137254902E-2</v>
      </c>
      <c r="W353" s="64" t="s">
        <v>193</v>
      </c>
      <c r="X353" s="64" t="s">
        <v>55</v>
      </c>
    </row>
    <row r="354" spans="1:24">
      <c r="A354" s="64" t="s">
        <v>1032</v>
      </c>
      <c r="B354" s="64" t="s">
        <v>41</v>
      </c>
      <c r="C354" s="64" t="s">
        <v>1033</v>
      </c>
      <c r="D354" s="64" t="s">
        <v>1034</v>
      </c>
      <c r="E354" s="64" t="s">
        <v>94</v>
      </c>
      <c r="F354" s="64" t="s">
        <v>60</v>
      </c>
      <c r="G354" s="64" t="s">
        <v>61</v>
      </c>
      <c r="H354" s="64" t="s">
        <v>61</v>
      </c>
      <c r="I354" s="64" t="s">
        <v>132</v>
      </c>
      <c r="J354" s="64" t="s">
        <v>133</v>
      </c>
      <c r="K354" s="64" t="s">
        <v>1035</v>
      </c>
      <c r="L354" s="64" t="s">
        <v>1036</v>
      </c>
      <c r="M354" s="64">
        <v>1.6167</v>
      </c>
      <c r="N354" s="64">
        <v>2.69E-2</v>
      </c>
      <c r="O354" s="64">
        <v>3.3999999999999998E-3</v>
      </c>
      <c r="P354" s="64" t="s">
        <v>66</v>
      </c>
      <c r="Q354" s="64" t="s">
        <v>97</v>
      </c>
      <c r="R354" s="64">
        <v>8</v>
      </c>
      <c r="S354" s="64">
        <v>11</v>
      </c>
      <c r="T354" s="64">
        <v>3</v>
      </c>
      <c r="U354" s="64">
        <v>0.27272727272727271</v>
      </c>
      <c r="V354" s="65">
        <v>0.27272727272727271</v>
      </c>
      <c r="W354" s="64" t="s">
        <v>193</v>
      </c>
      <c r="X354" s="64" t="s">
        <v>55</v>
      </c>
    </row>
    <row r="355" spans="1:24">
      <c r="A355" s="64" t="s">
        <v>1032</v>
      </c>
      <c r="B355" s="64" t="s">
        <v>41</v>
      </c>
      <c r="C355" s="64" t="s">
        <v>1033</v>
      </c>
      <c r="D355" s="64" t="s">
        <v>1034</v>
      </c>
      <c r="E355" s="64" t="s">
        <v>94</v>
      </c>
      <c r="F355" s="64" t="s">
        <v>45</v>
      </c>
      <c r="G355" s="64" t="s">
        <v>46</v>
      </c>
      <c r="H355" s="64" t="s">
        <v>47</v>
      </c>
      <c r="I355" s="64" t="s">
        <v>48</v>
      </c>
      <c r="J355" s="64" t="s">
        <v>49</v>
      </c>
      <c r="K355" s="64" t="s">
        <v>1035</v>
      </c>
      <c r="L355" s="64" t="s">
        <v>1037</v>
      </c>
      <c r="M355" s="64">
        <v>1.1833</v>
      </c>
      <c r="N355" s="64">
        <v>1.9699999999999999E-2</v>
      </c>
      <c r="O355" s="64">
        <v>2.5000000000000001E-3</v>
      </c>
      <c r="P355" s="64" t="s">
        <v>66</v>
      </c>
      <c r="Q355" s="64" t="s">
        <v>53</v>
      </c>
      <c r="R355" s="64">
        <v>8</v>
      </c>
      <c r="S355" s="64">
        <v>11</v>
      </c>
      <c r="T355" s="64">
        <v>3</v>
      </c>
      <c r="U355" s="64">
        <v>0.27272727272727271</v>
      </c>
      <c r="V355" s="65">
        <v>0.27272727272727271</v>
      </c>
      <c r="W355" s="64" t="s">
        <v>193</v>
      </c>
      <c r="X355" s="64" t="s">
        <v>55</v>
      </c>
    </row>
    <row r="356" spans="1:24">
      <c r="A356" s="64" t="s">
        <v>1038</v>
      </c>
      <c r="B356" s="64" t="s">
        <v>41</v>
      </c>
      <c r="C356" s="64" t="s">
        <v>1039</v>
      </c>
      <c r="D356" s="64" t="s">
        <v>1040</v>
      </c>
      <c r="E356" s="64" t="s">
        <v>234</v>
      </c>
      <c r="F356" s="64" t="s">
        <v>60</v>
      </c>
      <c r="G356" s="64" t="s">
        <v>61</v>
      </c>
      <c r="H356" s="64" t="s">
        <v>61</v>
      </c>
      <c r="I356" s="64" t="s">
        <v>169</v>
      </c>
      <c r="J356" s="64" t="s">
        <v>170</v>
      </c>
      <c r="K356" s="64" t="s">
        <v>1041</v>
      </c>
      <c r="L356" s="64" t="s">
        <v>1042</v>
      </c>
      <c r="M356" s="64">
        <v>0.5333</v>
      </c>
      <c r="N356" s="64">
        <v>8.8999999999999999E-3</v>
      </c>
      <c r="O356" s="64">
        <v>1.1000000000000001E-3</v>
      </c>
      <c r="P356" s="64" t="s">
        <v>66</v>
      </c>
      <c r="Q356" s="64" t="s">
        <v>97</v>
      </c>
      <c r="R356" s="64">
        <v>0</v>
      </c>
      <c r="S356" s="64">
        <v>3</v>
      </c>
      <c r="T356" s="64">
        <v>3</v>
      </c>
      <c r="U356" s="64">
        <v>1</v>
      </c>
      <c r="V356" s="65">
        <v>1</v>
      </c>
      <c r="W356" s="64" t="s">
        <v>193</v>
      </c>
      <c r="X356" s="64" t="s">
        <v>55</v>
      </c>
    </row>
    <row r="357" spans="1:24">
      <c r="A357" s="64" t="s">
        <v>1038</v>
      </c>
      <c r="B357" s="64" t="s">
        <v>41</v>
      </c>
      <c r="C357" s="64" t="s">
        <v>1039</v>
      </c>
      <c r="D357" s="64" t="s">
        <v>1040</v>
      </c>
      <c r="E357" s="64" t="s">
        <v>234</v>
      </c>
      <c r="F357" s="64" t="s">
        <v>45</v>
      </c>
      <c r="G357" s="64" t="s">
        <v>46</v>
      </c>
      <c r="H357" s="64" t="s">
        <v>47</v>
      </c>
      <c r="I357" s="64" t="s">
        <v>844</v>
      </c>
      <c r="J357" s="64" t="s">
        <v>845</v>
      </c>
      <c r="K357" s="64" t="s">
        <v>1041</v>
      </c>
      <c r="L357" s="64" t="s">
        <v>1042</v>
      </c>
      <c r="M357" s="64">
        <v>0.61670000000000003</v>
      </c>
      <c r="N357" s="64">
        <v>1.03E-2</v>
      </c>
      <c r="O357" s="64">
        <v>1.2999999999999999E-3</v>
      </c>
      <c r="P357" s="64" t="s">
        <v>66</v>
      </c>
      <c r="Q357" s="64" t="s">
        <v>53</v>
      </c>
      <c r="R357" s="64">
        <v>0</v>
      </c>
      <c r="S357" s="64">
        <v>3</v>
      </c>
      <c r="T357" s="64">
        <v>3</v>
      </c>
      <c r="U357" s="64">
        <v>1</v>
      </c>
      <c r="V357" s="65">
        <v>1</v>
      </c>
      <c r="W357" s="64" t="s">
        <v>193</v>
      </c>
      <c r="X357" s="64" t="s">
        <v>55</v>
      </c>
    </row>
    <row r="358" spans="1:24">
      <c r="A358" s="64" t="s">
        <v>1043</v>
      </c>
      <c r="B358" s="64" t="s">
        <v>41</v>
      </c>
      <c r="C358" s="64" t="s">
        <v>1044</v>
      </c>
      <c r="D358" s="64" t="s">
        <v>1045</v>
      </c>
      <c r="E358" s="64" t="s">
        <v>94</v>
      </c>
      <c r="F358" s="64" t="s">
        <v>60</v>
      </c>
      <c r="G358" s="64" t="s">
        <v>1046</v>
      </c>
      <c r="H358" s="64" t="s">
        <v>1047</v>
      </c>
      <c r="I358" s="64" t="s">
        <v>1048</v>
      </c>
      <c r="J358" s="64" t="s">
        <v>1049</v>
      </c>
      <c r="K358" s="64" t="s">
        <v>1050</v>
      </c>
      <c r="L358" s="64" t="s">
        <v>1051</v>
      </c>
      <c r="M358" s="64">
        <v>0.63329999999999997</v>
      </c>
      <c r="N358" s="64">
        <v>1.06E-2</v>
      </c>
      <c r="O358" s="64">
        <v>1.2999999999999999E-3</v>
      </c>
      <c r="P358" s="64" t="s">
        <v>66</v>
      </c>
      <c r="Q358" s="64" t="s">
        <v>67</v>
      </c>
      <c r="R358" s="64">
        <v>0</v>
      </c>
      <c r="S358" s="64">
        <v>1</v>
      </c>
      <c r="T358" s="64">
        <v>1</v>
      </c>
      <c r="U358" s="64">
        <v>1</v>
      </c>
      <c r="V358" s="65">
        <v>1</v>
      </c>
      <c r="W358" s="64" t="s">
        <v>370</v>
      </c>
      <c r="X358" s="64" t="s">
        <v>55</v>
      </c>
    </row>
    <row r="359" spans="1:24">
      <c r="A359" s="64" t="s">
        <v>1043</v>
      </c>
      <c r="B359" s="64" t="s">
        <v>41</v>
      </c>
      <c r="C359" s="64" t="s">
        <v>1044</v>
      </c>
      <c r="D359" s="64" t="s">
        <v>1045</v>
      </c>
      <c r="E359" s="64" t="s">
        <v>94</v>
      </c>
      <c r="F359" s="64" t="s">
        <v>45</v>
      </c>
      <c r="G359" s="64" t="s">
        <v>46</v>
      </c>
      <c r="H359" s="64" t="s">
        <v>1047</v>
      </c>
      <c r="I359" s="64" t="s">
        <v>1052</v>
      </c>
      <c r="J359" s="64" t="s">
        <v>1053</v>
      </c>
      <c r="K359" s="64" t="s">
        <v>1051</v>
      </c>
      <c r="L359" s="64" t="s">
        <v>1051</v>
      </c>
      <c r="M359" s="64">
        <v>0.38329999999999997</v>
      </c>
      <c r="N359" s="64">
        <v>6.4000000000000003E-3</v>
      </c>
      <c r="O359" s="64">
        <v>8.0000000000000004E-4</v>
      </c>
      <c r="P359" s="64" t="s">
        <v>66</v>
      </c>
      <c r="Q359" s="64" t="s">
        <v>53</v>
      </c>
      <c r="R359" s="64">
        <v>0</v>
      </c>
      <c r="S359" s="64">
        <v>1</v>
      </c>
      <c r="T359" s="64">
        <v>1</v>
      </c>
      <c r="U359" s="64">
        <v>1</v>
      </c>
      <c r="V359" s="65">
        <v>1</v>
      </c>
      <c r="W359" s="64" t="s">
        <v>370</v>
      </c>
      <c r="X359" s="64" t="s">
        <v>55</v>
      </c>
    </row>
    <row r="360" spans="1:24">
      <c r="A360" s="64" t="s">
        <v>1054</v>
      </c>
      <c r="B360" s="64" t="s">
        <v>41</v>
      </c>
      <c r="C360" s="64" t="s">
        <v>1055</v>
      </c>
      <c r="D360" s="64" t="s">
        <v>1056</v>
      </c>
      <c r="E360" s="64" t="s">
        <v>131</v>
      </c>
      <c r="F360" s="64" t="s">
        <v>60</v>
      </c>
      <c r="G360" s="64" t="s">
        <v>61</v>
      </c>
      <c r="H360" s="64" t="s">
        <v>61</v>
      </c>
      <c r="I360" s="64" t="s">
        <v>132</v>
      </c>
      <c r="J360" s="64" t="s">
        <v>133</v>
      </c>
      <c r="K360" s="64" t="s">
        <v>1057</v>
      </c>
      <c r="L360" s="64" t="s">
        <v>1058</v>
      </c>
      <c r="M360" s="64">
        <v>9.8833000000000002</v>
      </c>
      <c r="N360" s="64">
        <v>0.16470000000000001</v>
      </c>
      <c r="O360" s="64">
        <v>2.06E-2</v>
      </c>
      <c r="P360" s="64" t="s">
        <v>66</v>
      </c>
      <c r="Q360" s="64" t="s">
        <v>97</v>
      </c>
      <c r="R360" s="64">
        <v>10</v>
      </c>
      <c r="S360" s="64">
        <v>11</v>
      </c>
      <c r="T360" s="64">
        <v>1</v>
      </c>
      <c r="U360" s="64">
        <v>9.0909090909090912E-2</v>
      </c>
      <c r="V360" s="65">
        <v>9.0909090909090912E-2</v>
      </c>
      <c r="W360" s="64" t="s">
        <v>80</v>
      </c>
      <c r="X360" s="64" t="s">
        <v>55</v>
      </c>
    </row>
    <row r="361" spans="1:24">
      <c r="A361" s="64" t="s">
        <v>1054</v>
      </c>
      <c r="B361" s="64" t="s">
        <v>41</v>
      </c>
      <c r="C361" s="64" t="s">
        <v>1055</v>
      </c>
      <c r="D361" s="64" t="s">
        <v>1056</v>
      </c>
      <c r="E361" s="64" t="s">
        <v>131</v>
      </c>
      <c r="F361" s="64" t="s">
        <v>45</v>
      </c>
      <c r="G361" s="64" t="s">
        <v>46</v>
      </c>
      <c r="H361" s="64" t="s">
        <v>47</v>
      </c>
      <c r="I361" s="64" t="s">
        <v>228</v>
      </c>
      <c r="J361" s="64" t="s">
        <v>229</v>
      </c>
      <c r="K361" s="64" t="s">
        <v>1057</v>
      </c>
      <c r="L361" s="64" t="s">
        <v>1058</v>
      </c>
      <c r="M361" s="64">
        <v>9.9332999999999991</v>
      </c>
      <c r="N361" s="64">
        <v>0.1656</v>
      </c>
      <c r="O361" s="64">
        <v>2.07E-2</v>
      </c>
      <c r="P361" s="64" t="s">
        <v>66</v>
      </c>
      <c r="Q361" s="64" t="s">
        <v>53</v>
      </c>
      <c r="R361" s="64">
        <v>10</v>
      </c>
      <c r="S361" s="64">
        <v>11</v>
      </c>
      <c r="T361" s="64">
        <v>1</v>
      </c>
      <c r="U361" s="64">
        <v>9.0909090909090912E-2</v>
      </c>
      <c r="V361" s="65">
        <v>9.0909090909090912E-2</v>
      </c>
      <c r="W361" s="64" t="s">
        <v>80</v>
      </c>
      <c r="X361" s="64" t="s">
        <v>55</v>
      </c>
    </row>
    <row r="362" spans="1:24">
      <c r="A362" s="64" t="s">
        <v>1059</v>
      </c>
      <c r="B362" s="64" t="s">
        <v>41</v>
      </c>
      <c r="C362" s="64" t="s">
        <v>1060</v>
      </c>
      <c r="D362" s="64" t="s">
        <v>1061</v>
      </c>
      <c r="E362" s="64" t="s">
        <v>117</v>
      </c>
      <c r="F362" s="64" t="s">
        <v>60</v>
      </c>
      <c r="G362" s="64" t="s">
        <v>61</v>
      </c>
      <c r="H362" s="64" t="s">
        <v>61</v>
      </c>
      <c r="I362" s="64" t="s">
        <v>169</v>
      </c>
      <c r="J362" s="64" t="s">
        <v>170</v>
      </c>
      <c r="K362" s="64" t="s">
        <v>1062</v>
      </c>
      <c r="L362" s="64" t="s">
        <v>1063</v>
      </c>
      <c r="M362" s="64">
        <v>1.1333</v>
      </c>
      <c r="N362" s="64">
        <v>1.89E-2</v>
      </c>
      <c r="O362" s="64">
        <v>2.3999999999999998E-3</v>
      </c>
      <c r="P362" s="64" t="s">
        <v>66</v>
      </c>
      <c r="Q362" s="64" t="s">
        <v>67</v>
      </c>
      <c r="R362" s="64">
        <v>45</v>
      </c>
      <c r="S362" s="64">
        <v>46</v>
      </c>
      <c r="T362" s="64">
        <v>1</v>
      </c>
      <c r="U362" s="64">
        <v>2.1739130434782608E-2</v>
      </c>
      <c r="V362" s="65">
        <v>2.1739130434782608E-2</v>
      </c>
      <c r="W362" s="64" t="s">
        <v>54</v>
      </c>
      <c r="X362" s="64" t="s">
        <v>55</v>
      </c>
    </row>
    <row r="363" spans="1:24">
      <c r="A363" s="64" t="s">
        <v>1059</v>
      </c>
      <c r="B363" s="64" t="s">
        <v>41</v>
      </c>
      <c r="C363" s="64" t="s">
        <v>1060</v>
      </c>
      <c r="D363" s="64" t="s">
        <v>1061</v>
      </c>
      <c r="E363" s="64" t="s">
        <v>117</v>
      </c>
      <c r="F363" s="64" t="s">
        <v>45</v>
      </c>
      <c r="G363" s="64" t="s">
        <v>46</v>
      </c>
      <c r="H363" s="64" t="s">
        <v>47</v>
      </c>
      <c r="I363" s="64" t="s">
        <v>48</v>
      </c>
      <c r="J363" s="64" t="s">
        <v>49</v>
      </c>
      <c r="K363" s="64" t="s">
        <v>1063</v>
      </c>
      <c r="L363" s="64" t="s">
        <v>1063</v>
      </c>
      <c r="M363" s="64">
        <v>0.4</v>
      </c>
      <c r="N363" s="64">
        <v>6.7000000000000002E-3</v>
      </c>
      <c r="O363" s="64">
        <v>8.0000000000000004E-4</v>
      </c>
      <c r="P363" s="64" t="s">
        <v>66</v>
      </c>
      <c r="Q363" s="64" t="s">
        <v>53</v>
      </c>
      <c r="R363" s="64">
        <v>45</v>
      </c>
      <c r="S363" s="64">
        <v>46</v>
      </c>
      <c r="T363" s="64">
        <v>1</v>
      </c>
      <c r="U363" s="64">
        <v>2.1739130434782608E-2</v>
      </c>
      <c r="V363" s="65">
        <v>2.1739130434782608E-2</v>
      </c>
      <c r="W363" s="64" t="s">
        <v>54</v>
      </c>
      <c r="X363" s="64" t="s">
        <v>55</v>
      </c>
    </row>
    <row r="364" spans="1:24">
      <c r="A364" s="64" t="s">
        <v>1059</v>
      </c>
      <c r="B364" s="64" t="s">
        <v>41</v>
      </c>
      <c r="C364" s="64" t="s">
        <v>1060</v>
      </c>
      <c r="D364" s="64" t="s">
        <v>1061</v>
      </c>
      <c r="E364" s="64" t="s">
        <v>117</v>
      </c>
      <c r="F364" s="64" t="s">
        <v>60</v>
      </c>
      <c r="G364" s="64" t="s">
        <v>61</v>
      </c>
      <c r="H364" s="64" t="s">
        <v>61</v>
      </c>
      <c r="I364" s="64" t="s">
        <v>169</v>
      </c>
      <c r="J364" s="64" t="s">
        <v>170</v>
      </c>
      <c r="K364" s="64" t="s">
        <v>1064</v>
      </c>
      <c r="L364" s="64" t="s">
        <v>1064</v>
      </c>
      <c r="M364" s="64">
        <v>0.41670000000000001</v>
      </c>
      <c r="N364" s="64">
        <v>6.8999999999999999E-3</v>
      </c>
      <c r="O364" s="64">
        <v>8.9999999999999998E-4</v>
      </c>
      <c r="P364" s="64" t="s">
        <v>66</v>
      </c>
      <c r="Q364" s="64" t="s">
        <v>67</v>
      </c>
      <c r="R364" s="64">
        <v>0</v>
      </c>
      <c r="S364" s="64">
        <v>1</v>
      </c>
      <c r="T364" s="64">
        <v>1</v>
      </c>
      <c r="U364" s="64">
        <v>1</v>
      </c>
      <c r="V364" s="65">
        <v>1</v>
      </c>
      <c r="W364" s="64" t="s">
        <v>437</v>
      </c>
      <c r="X364" s="64" t="s">
        <v>55</v>
      </c>
    </row>
    <row r="365" spans="1:24">
      <c r="A365" s="64" t="s">
        <v>1059</v>
      </c>
      <c r="B365" s="64" t="s">
        <v>41</v>
      </c>
      <c r="C365" s="64" t="s">
        <v>1060</v>
      </c>
      <c r="D365" s="64" t="s">
        <v>1061</v>
      </c>
      <c r="E365" s="64" t="s">
        <v>117</v>
      </c>
      <c r="F365" s="64" t="s">
        <v>45</v>
      </c>
      <c r="G365" s="64" t="s">
        <v>46</v>
      </c>
      <c r="H365" s="64" t="s">
        <v>47</v>
      </c>
      <c r="I365" s="64" t="s">
        <v>48</v>
      </c>
      <c r="J365" s="64" t="s">
        <v>49</v>
      </c>
      <c r="K365" s="64" t="s">
        <v>1064</v>
      </c>
      <c r="L365" s="64" t="s">
        <v>1065</v>
      </c>
      <c r="M365" s="64">
        <v>0.43340000000000001</v>
      </c>
      <c r="N365" s="64">
        <v>7.1999999999999998E-3</v>
      </c>
      <c r="O365" s="64">
        <v>8.9999999999999998E-4</v>
      </c>
      <c r="P365" s="64" t="s">
        <v>66</v>
      </c>
      <c r="Q365" s="64" t="s">
        <v>53</v>
      </c>
      <c r="R365" s="64">
        <v>0</v>
      </c>
      <c r="S365" s="64">
        <v>2</v>
      </c>
      <c r="T365" s="64">
        <v>2</v>
      </c>
      <c r="U365" s="64">
        <v>1</v>
      </c>
      <c r="V365" s="65">
        <v>1</v>
      </c>
      <c r="W365" s="64" t="s">
        <v>437</v>
      </c>
      <c r="X365" s="64" t="s">
        <v>55</v>
      </c>
    </row>
    <row r="366" spans="1:24">
      <c r="A366" s="64" t="s">
        <v>1066</v>
      </c>
      <c r="B366" s="64" t="s">
        <v>41</v>
      </c>
      <c r="C366" s="64" t="s">
        <v>1067</v>
      </c>
      <c r="D366" s="64" t="s">
        <v>981</v>
      </c>
      <c r="E366" s="64" t="s">
        <v>142</v>
      </c>
      <c r="F366" s="64" t="s">
        <v>235</v>
      </c>
      <c r="G366" s="64" t="s">
        <v>235</v>
      </c>
      <c r="H366" s="64" t="s">
        <v>251</v>
      </c>
      <c r="I366" s="64" t="s">
        <v>702</v>
      </c>
      <c r="J366" s="64" t="s">
        <v>703</v>
      </c>
      <c r="K366" s="64" t="s">
        <v>1068</v>
      </c>
      <c r="L366" s="64" t="s">
        <v>1069</v>
      </c>
      <c r="M366" s="64">
        <v>162.51660000000001</v>
      </c>
      <c r="N366" s="64">
        <v>2.7086000000000001</v>
      </c>
      <c r="O366" s="64">
        <v>0.33860000000000001</v>
      </c>
      <c r="P366" s="64" t="s">
        <v>66</v>
      </c>
      <c r="Q366" s="64" t="s">
        <v>67</v>
      </c>
      <c r="R366" s="64">
        <v>4000</v>
      </c>
      <c r="S366" s="64">
        <v>4004</v>
      </c>
      <c r="T366" s="64">
        <v>4</v>
      </c>
      <c r="U366" s="64">
        <v>9.99000999000999E-4</v>
      </c>
      <c r="V366" s="65">
        <v>9.99000999000999E-4</v>
      </c>
      <c r="W366" s="64" t="s">
        <v>193</v>
      </c>
      <c r="X366" s="64" t="s">
        <v>55</v>
      </c>
    </row>
    <row r="367" spans="1:24">
      <c r="A367" s="64" t="s">
        <v>1066</v>
      </c>
      <c r="B367" s="64" t="s">
        <v>41</v>
      </c>
      <c r="C367" s="64" t="s">
        <v>1067</v>
      </c>
      <c r="D367" s="64" t="s">
        <v>981</v>
      </c>
      <c r="E367" s="64" t="s">
        <v>142</v>
      </c>
      <c r="F367" s="64" t="s">
        <v>45</v>
      </c>
      <c r="G367" s="64" t="s">
        <v>46</v>
      </c>
      <c r="H367" s="64" t="s">
        <v>256</v>
      </c>
      <c r="I367" s="64" t="s">
        <v>257</v>
      </c>
      <c r="J367" s="64" t="s">
        <v>258</v>
      </c>
      <c r="K367" s="64" t="s">
        <v>1068</v>
      </c>
      <c r="L367" s="64" t="s">
        <v>1069</v>
      </c>
      <c r="M367" s="64">
        <v>162.5333</v>
      </c>
      <c r="N367" s="64">
        <v>2.7088999999999999</v>
      </c>
      <c r="O367" s="64">
        <v>0.33860000000000001</v>
      </c>
      <c r="P367" s="64" t="s">
        <v>66</v>
      </c>
      <c r="Q367" s="64" t="s">
        <v>53</v>
      </c>
      <c r="R367" s="64">
        <v>2000</v>
      </c>
      <c r="S367" s="64">
        <v>2002</v>
      </c>
      <c r="T367" s="64">
        <v>2</v>
      </c>
      <c r="U367" s="64">
        <v>9.99000999000999E-4</v>
      </c>
      <c r="V367" s="65">
        <v>9.99000999000999E-4</v>
      </c>
      <c r="W367" s="64" t="s">
        <v>193</v>
      </c>
      <c r="X367" s="64" t="s">
        <v>55</v>
      </c>
    </row>
    <row r="368" spans="1:24">
      <c r="A368" s="64" t="s">
        <v>1070</v>
      </c>
      <c r="B368" s="64" t="s">
        <v>41</v>
      </c>
      <c r="C368" s="64" t="s">
        <v>1071</v>
      </c>
      <c r="D368" s="64" t="s">
        <v>1072</v>
      </c>
      <c r="E368" s="64" t="s">
        <v>1073</v>
      </c>
      <c r="F368" s="64" t="s">
        <v>60</v>
      </c>
      <c r="G368" s="64" t="s">
        <v>61</v>
      </c>
      <c r="H368" s="64" t="s">
        <v>61</v>
      </c>
      <c r="I368" s="64" t="s">
        <v>87</v>
      </c>
      <c r="J368" s="64" t="s">
        <v>88</v>
      </c>
      <c r="K368" s="64" t="s">
        <v>1074</v>
      </c>
      <c r="L368" s="64" t="s">
        <v>1075</v>
      </c>
      <c r="M368" s="64">
        <v>23.7</v>
      </c>
      <c r="N368" s="64">
        <v>0.39500000000000002</v>
      </c>
      <c r="O368" s="64">
        <v>4.9399999999999999E-2</v>
      </c>
      <c r="P368" s="64" t="s">
        <v>66</v>
      </c>
      <c r="Q368" s="64" t="s">
        <v>97</v>
      </c>
      <c r="R368" s="64">
        <v>6</v>
      </c>
      <c r="S368" s="64">
        <v>10</v>
      </c>
      <c r="T368" s="64">
        <v>4</v>
      </c>
      <c r="U368" s="64">
        <v>0.4</v>
      </c>
      <c r="V368" s="65">
        <v>0.4</v>
      </c>
      <c r="W368" s="64" t="s">
        <v>80</v>
      </c>
      <c r="X368" s="64" t="s">
        <v>55</v>
      </c>
    </row>
    <row r="369" spans="1:24">
      <c r="A369" s="64" t="s">
        <v>1070</v>
      </c>
      <c r="B369" s="64" t="s">
        <v>41</v>
      </c>
      <c r="C369" s="64" t="s">
        <v>1071</v>
      </c>
      <c r="D369" s="64" t="s">
        <v>1072</v>
      </c>
      <c r="E369" s="64" t="s">
        <v>1073</v>
      </c>
      <c r="F369" s="64" t="s">
        <v>45</v>
      </c>
      <c r="G369" s="64" t="s">
        <v>46</v>
      </c>
      <c r="H369" s="64" t="s">
        <v>47</v>
      </c>
      <c r="I369" s="64" t="s">
        <v>48</v>
      </c>
      <c r="J369" s="64" t="s">
        <v>49</v>
      </c>
      <c r="K369" s="64" t="s">
        <v>1074</v>
      </c>
      <c r="L369" s="64" t="s">
        <v>1076</v>
      </c>
      <c r="M369" s="64">
        <v>23.15</v>
      </c>
      <c r="N369" s="64">
        <v>0.38579999999999998</v>
      </c>
      <c r="O369" s="64">
        <v>4.82E-2</v>
      </c>
      <c r="P369" s="64" t="s">
        <v>66</v>
      </c>
      <c r="Q369" s="64" t="s">
        <v>53</v>
      </c>
      <c r="R369" s="64">
        <v>6</v>
      </c>
      <c r="S369" s="64">
        <v>10</v>
      </c>
      <c r="T369" s="64">
        <v>4</v>
      </c>
      <c r="U369" s="64">
        <v>0.4</v>
      </c>
      <c r="V369" s="65">
        <v>0.4</v>
      </c>
      <c r="W369" s="64" t="s">
        <v>80</v>
      </c>
      <c r="X369" s="64" t="s">
        <v>55</v>
      </c>
    </row>
    <row r="370" spans="1:24">
      <c r="A370" s="64" t="s">
        <v>1059</v>
      </c>
      <c r="B370" s="64" t="s">
        <v>41</v>
      </c>
      <c r="C370" s="64" t="s">
        <v>1060</v>
      </c>
      <c r="D370" s="64" t="s">
        <v>1061</v>
      </c>
      <c r="E370" s="64" t="s">
        <v>117</v>
      </c>
      <c r="F370" s="64" t="s">
        <v>60</v>
      </c>
      <c r="G370" s="64" t="s">
        <v>61</v>
      </c>
      <c r="H370" s="64" t="s">
        <v>61</v>
      </c>
      <c r="I370" s="64" t="s">
        <v>169</v>
      </c>
      <c r="J370" s="64" t="s">
        <v>170</v>
      </c>
      <c r="K370" s="64" t="s">
        <v>1077</v>
      </c>
      <c r="L370" s="64" t="s">
        <v>1077</v>
      </c>
      <c r="M370" s="64">
        <v>0.5</v>
      </c>
      <c r="N370" s="64">
        <v>8.3000000000000001E-3</v>
      </c>
      <c r="O370" s="64">
        <v>1E-3</v>
      </c>
      <c r="P370" s="64" t="s">
        <v>66</v>
      </c>
      <c r="Q370" s="64" t="s">
        <v>67</v>
      </c>
      <c r="R370" s="64">
        <v>0</v>
      </c>
      <c r="S370" s="64">
        <v>2</v>
      </c>
      <c r="T370" s="64">
        <v>2</v>
      </c>
      <c r="U370" s="64">
        <v>1</v>
      </c>
      <c r="V370" s="65">
        <v>1</v>
      </c>
      <c r="W370" s="64" t="s">
        <v>54</v>
      </c>
      <c r="X370" s="64" t="s">
        <v>55</v>
      </c>
    </row>
    <row r="371" spans="1:24">
      <c r="A371" s="64" t="s">
        <v>1059</v>
      </c>
      <c r="B371" s="64" t="s">
        <v>41</v>
      </c>
      <c r="C371" s="64" t="s">
        <v>1060</v>
      </c>
      <c r="D371" s="64" t="s">
        <v>1061</v>
      </c>
      <c r="E371" s="64" t="s">
        <v>117</v>
      </c>
      <c r="F371" s="64" t="s">
        <v>45</v>
      </c>
      <c r="G371" s="64" t="s">
        <v>46</v>
      </c>
      <c r="H371" s="64" t="s">
        <v>47</v>
      </c>
      <c r="I371" s="64" t="s">
        <v>48</v>
      </c>
      <c r="J371" s="64" t="s">
        <v>49</v>
      </c>
      <c r="K371" s="64" t="s">
        <v>1077</v>
      </c>
      <c r="L371" s="64" t="s">
        <v>1077</v>
      </c>
      <c r="M371" s="64">
        <v>0.61670000000000003</v>
      </c>
      <c r="N371" s="64">
        <v>1.03E-2</v>
      </c>
      <c r="O371" s="64">
        <v>1.2999999999999999E-3</v>
      </c>
      <c r="P371" s="64" t="s">
        <v>66</v>
      </c>
      <c r="Q371" s="64" t="s">
        <v>53</v>
      </c>
      <c r="R371" s="64">
        <v>0</v>
      </c>
      <c r="S371" s="64">
        <v>2</v>
      </c>
      <c r="T371" s="64">
        <v>2</v>
      </c>
      <c r="U371" s="64">
        <v>1</v>
      </c>
      <c r="V371" s="65">
        <v>1</v>
      </c>
      <c r="W371" s="64" t="s">
        <v>54</v>
      </c>
      <c r="X371" s="64" t="s">
        <v>55</v>
      </c>
    </row>
    <row r="372" spans="1:24">
      <c r="A372" s="64" t="s">
        <v>1059</v>
      </c>
      <c r="B372" s="64" t="s">
        <v>41</v>
      </c>
      <c r="C372" s="64" t="s">
        <v>1060</v>
      </c>
      <c r="D372" s="64" t="s">
        <v>1061</v>
      </c>
      <c r="E372" s="64" t="s">
        <v>117</v>
      </c>
      <c r="F372" s="64" t="s">
        <v>60</v>
      </c>
      <c r="G372" s="64" t="s">
        <v>61</v>
      </c>
      <c r="H372" s="64" t="s">
        <v>61</v>
      </c>
      <c r="I372" s="64" t="s">
        <v>169</v>
      </c>
      <c r="J372" s="64" t="s">
        <v>170</v>
      </c>
      <c r="K372" s="64" t="s">
        <v>1078</v>
      </c>
      <c r="L372" s="64" t="s">
        <v>1079</v>
      </c>
      <c r="M372" s="64">
        <v>1.4333</v>
      </c>
      <c r="N372" s="64">
        <v>2.3900000000000001E-2</v>
      </c>
      <c r="O372" s="64">
        <v>3.0000000000000001E-3</v>
      </c>
      <c r="P372" s="64" t="s">
        <v>66</v>
      </c>
      <c r="Q372" s="64" t="s">
        <v>67</v>
      </c>
      <c r="R372" s="64">
        <v>0</v>
      </c>
      <c r="S372" s="64">
        <v>2</v>
      </c>
      <c r="T372" s="64">
        <v>2</v>
      </c>
      <c r="U372" s="64">
        <v>1</v>
      </c>
      <c r="V372" s="65">
        <v>1</v>
      </c>
      <c r="W372" s="64" t="s">
        <v>54</v>
      </c>
      <c r="X372" s="64" t="s">
        <v>55</v>
      </c>
    </row>
    <row r="373" spans="1:24">
      <c r="A373" s="64" t="s">
        <v>1059</v>
      </c>
      <c r="B373" s="64" t="s">
        <v>41</v>
      </c>
      <c r="C373" s="64" t="s">
        <v>1060</v>
      </c>
      <c r="D373" s="64" t="s">
        <v>1061</v>
      </c>
      <c r="E373" s="64" t="s">
        <v>117</v>
      </c>
      <c r="F373" s="64" t="s">
        <v>45</v>
      </c>
      <c r="G373" s="64" t="s">
        <v>46</v>
      </c>
      <c r="H373" s="64" t="s">
        <v>47</v>
      </c>
      <c r="I373" s="64" t="s">
        <v>48</v>
      </c>
      <c r="J373" s="64" t="s">
        <v>49</v>
      </c>
      <c r="K373" s="64" t="s">
        <v>1078</v>
      </c>
      <c r="L373" s="64" t="s">
        <v>1078</v>
      </c>
      <c r="M373" s="64">
        <v>0.55000000000000004</v>
      </c>
      <c r="N373" s="64">
        <v>9.1999999999999998E-3</v>
      </c>
      <c r="O373" s="64">
        <v>1.1000000000000001E-3</v>
      </c>
      <c r="P373" s="64" t="s">
        <v>66</v>
      </c>
      <c r="Q373" s="64" t="s">
        <v>53</v>
      </c>
      <c r="R373" s="64">
        <v>0</v>
      </c>
      <c r="S373" s="64">
        <v>2</v>
      </c>
      <c r="T373" s="64">
        <v>2</v>
      </c>
      <c r="U373" s="64">
        <v>1</v>
      </c>
      <c r="V373" s="65">
        <v>1</v>
      </c>
      <c r="W373" s="64" t="s">
        <v>54</v>
      </c>
      <c r="X373" s="64" t="s">
        <v>55</v>
      </c>
    </row>
    <row r="374" spans="1:24">
      <c r="A374" s="64" t="s">
        <v>1080</v>
      </c>
      <c r="B374" s="64" t="s">
        <v>41</v>
      </c>
      <c r="C374" s="64" t="s">
        <v>1081</v>
      </c>
      <c r="D374" s="64" t="s">
        <v>1082</v>
      </c>
      <c r="E374" s="64" t="s">
        <v>197</v>
      </c>
      <c r="F374" s="64" t="s">
        <v>60</v>
      </c>
      <c r="G374" s="64" t="s">
        <v>61</v>
      </c>
      <c r="H374" s="64" t="s">
        <v>61</v>
      </c>
      <c r="I374" s="64" t="s">
        <v>87</v>
      </c>
      <c r="J374" s="64" t="s">
        <v>88</v>
      </c>
      <c r="K374" s="64" t="s">
        <v>1083</v>
      </c>
      <c r="L374" s="64" t="s">
        <v>1084</v>
      </c>
      <c r="M374" s="64">
        <v>2605.1833000000001</v>
      </c>
      <c r="N374" s="64">
        <v>43.419699999999999</v>
      </c>
      <c r="O374" s="64">
        <v>5.4275000000000002</v>
      </c>
      <c r="P374" s="64" t="s">
        <v>66</v>
      </c>
      <c r="Q374" s="64" t="s">
        <v>67</v>
      </c>
      <c r="R374" s="64">
        <v>0</v>
      </c>
      <c r="S374" s="64">
        <v>1</v>
      </c>
      <c r="T374" s="64">
        <v>1</v>
      </c>
      <c r="U374" s="64">
        <v>1</v>
      </c>
      <c r="V374" s="65">
        <v>1</v>
      </c>
      <c r="W374" s="64" t="s">
        <v>193</v>
      </c>
      <c r="X374" s="64" t="s">
        <v>55</v>
      </c>
    </row>
    <row r="375" spans="1:24">
      <c r="A375" s="64" t="s">
        <v>1080</v>
      </c>
      <c r="B375" s="64" t="s">
        <v>41</v>
      </c>
      <c r="C375" s="64" t="s">
        <v>1081</v>
      </c>
      <c r="D375" s="64" t="s">
        <v>1082</v>
      </c>
      <c r="E375" s="64" t="s">
        <v>197</v>
      </c>
      <c r="F375" s="64" t="s">
        <v>45</v>
      </c>
      <c r="G375" s="64" t="s">
        <v>46</v>
      </c>
      <c r="H375" s="64" t="s">
        <v>47</v>
      </c>
      <c r="I375" s="64" t="s">
        <v>228</v>
      </c>
      <c r="J375" s="64" t="s">
        <v>229</v>
      </c>
      <c r="K375" s="64" t="s">
        <v>1083</v>
      </c>
      <c r="L375" s="64" t="s">
        <v>1085</v>
      </c>
      <c r="M375" s="64">
        <v>2605.4666999999999</v>
      </c>
      <c r="N375" s="64">
        <v>43.424399999999999</v>
      </c>
      <c r="O375" s="64">
        <v>5.4280999999999997</v>
      </c>
      <c r="P375" s="64" t="s">
        <v>66</v>
      </c>
      <c r="Q375" s="64" t="s">
        <v>53</v>
      </c>
      <c r="R375" s="64">
        <v>0</v>
      </c>
      <c r="S375" s="64">
        <v>1</v>
      </c>
      <c r="T375" s="64">
        <v>1</v>
      </c>
      <c r="U375" s="64">
        <v>1</v>
      </c>
      <c r="V375" s="65">
        <v>1</v>
      </c>
      <c r="W375" s="64" t="s">
        <v>193</v>
      </c>
      <c r="X375" s="64" t="s">
        <v>55</v>
      </c>
    </row>
    <row r="376" spans="1:24">
      <c r="A376" s="64" t="s">
        <v>1086</v>
      </c>
      <c r="B376" s="64" t="s">
        <v>41</v>
      </c>
      <c r="C376" s="64" t="s">
        <v>1087</v>
      </c>
      <c r="D376" s="64" t="s">
        <v>1088</v>
      </c>
      <c r="E376" s="64" t="s">
        <v>234</v>
      </c>
      <c r="F376" s="64" t="s">
        <v>60</v>
      </c>
      <c r="G376" s="64" t="s">
        <v>61</v>
      </c>
      <c r="H376" s="64" t="s">
        <v>61</v>
      </c>
      <c r="I376" s="64" t="s">
        <v>538</v>
      </c>
      <c r="J376" s="64" t="s">
        <v>539</v>
      </c>
      <c r="K376" s="64" t="s">
        <v>1089</v>
      </c>
      <c r="L376" s="64" t="s">
        <v>1090</v>
      </c>
      <c r="M376" s="64">
        <v>37.799999999999997</v>
      </c>
      <c r="N376" s="64">
        <v>0.63</v>
      </c>
      <c r="O376" s="64">
        <v>7.8799999999999995E-2</v>
      </c>
      <c r="P376" s="64" t="s">
        <v>66</v>
      </c>
      <c r="Q376" s="64" t="s">
        <v>97</v>
      </c>
      <c r="R376" s="64">
        <v>125</v>
      </c>
      <c r="S376" s="64">
        <v>130</v>
      </c>
      <c r="T376" s="64">
        <v>5</v>
      </c>
      <c r="U376" s="64">
        <v>3.8461538461538464E-2</v>
      </c>
      <c r="V376" s="65">
        <v>3.8461538461538464E-2</v>
      </c>
      <c r="W376" s="64" t="s">
        <v>80</v>
      </c>
      <c r="X376" s="64" t="s">
        <v>55</v>
      </c>
    </row>
    <row r="377" spans="1:24">
      <c r="A377" s="64" t="s">
        <v>1086</v>
      </c>
      <c r="B377" s="64" t="s">
        <v>41</v>
      </c>
      <c r="C377" s="64" t="s">
        <v>1087</v>
      </c>
      <c r="D377" s="64" t="s">
        <v>1088</v>
      </c>
      <c r="E377" s="64" t="s">
        <v>234</v>
      </c>
      <c r="F377" s="64" t="s">
        <v>45</v>
      </c>
      <c r="G377" s="64" t="s">
        <v>46</v>
      </c>
      <c r="H377" s="64" t="s">
        <v>47</v>
      </c>
      <c r="I377" s="64" t="s">
        <v>333</v>
      </c>
      <c r="J377" s="64" t="s">
        <v>334</v>
      </c>
      <c r="K377" s="64" t="s">
        <v>1089</v>
      </c>
      <c r="L377" s="64" t="s">
        <v>1090</v>
      </c>
      <c r="M377" s="64">
        <v>38.266599999999997</v>
      </c>
      <c r="N377" s="64">
        <v>0.63780000000000003</v>
      </c>
      <c r="O377" s="64">
        <v>7.9699999999999993E-2</v>
      </c>
      <c r="P377" s="64" t="s">
        <v>66</v>
      </c>
      <c r="Q377" s="64" t="s">
        <v>53</v>
      </c>
      <c r="R377" s="64">
        <v>125</v>
      </c>
      <c r="S377" s="64">
        <v>130</v>
      </c>
      <c r="T377" s="64">
        <v>5</v>
      </c>
      <c r="U377" s="64">
        <v>3.8461538461538464E-2</v>
      </c>
      <c r="V377" s="65">
        <v>3.8461538461538464E-2</v>
      </c>
      <c r="W377" s="64" t="s">
        <v>80</v>
      </c>
      <c r="X377" s="64" t="s">
        <v>55</v>
      </c>
    </row>
    <row r="378" spans="1:24">
      <c r="A378" s="64" t="s">
        <v>1091</v>
      </c>
      <c r="B378" s="64" t="s">
        <v>41</v>
      </c>
      <c r="C378" s="64" t="s">
        <v>1092</v>
      </c>
      <c r="D378" s="64" t="s">
        <v>1093</v>
      </c>
      <c r="E378" s="64" t="s">
        <v>59</v>
      </c>
      <c r="F378" s="64" t="s">
        <v>60</v>
      </c>
      <c r="G378" s="64" t="s">
        <v>61</v>
      </c>
      <c r="H378" s="64" t="s">
        <v>61</v>
      </c>
      <c r="I378" s="64" t="s">
        <v>62</v>
      </c>
      <c r="J378" s="64" t="s">
        <v>63</v>
      </c>
      <c r="K378" s="64" t="s">
        <v>1094</v>
      </c>
      <c r="L378" s="64" t="s">
        <v>1095</v>
      </c>
      <c r="M378" s="64">
        <v>2.8</v>
      </c>
      <c r="N378" s="64">
        <v>4.6699999999999998E-2</v>
      </c>
      <c r="O378" s="64">
        <v>5.7999999999999996E-3</v>
      </c>
      <c r="P378" s="64" t="s">
        <v>66</v>
      </c>
      <c r="Q378" s="64" t="s">
        <v>67</v>
      </c>
      <c r="R378" s="64">
        <v>0</v>
      </c>
      <c r="S378" s="64">
        <v>100</v>
      </c>
      <c r="T378" s="64">
        <v>100</v>
      </c>
      <c r="U378" s="64">
        <v>1</v>
      </c>
      <c r="V378" s="65">
        <v>1</v>
      </c>
      <c r="W378" s="64" t="s">
        <v>1096</v>
      </c>
      <c r="X378" s="64" t="s">
        <v>55</v>
      </c>
    </row>
    <row r="379" spans="1:24">
      <c r="A379" s="64" t="s">
        <v>1091</v>
      </c>
      <c r="B379" s="64" t="s">
        <v>41</v>
      </c>
      <c r="C379" s="64" t="s">
        <v>1092</v>
      </c>
      <c r="D379" s="64" t="s">
        <v>1093</v>
      </c>
      <c r="E379" s="64" t="s">
        <v>59</v>
      </c>
      <c r="F379" s="64" t="s">
        <v>45</v>
      </c>
      <c r="G379" s="64" t="s">
        <v>46</v>
      </c>
      <c r="H379" s="64" t="s">
        <v>47</v>
      </c>
      <c r="I379" s="64" t="s">
        <v>81</v>
      </c>
      <c r="J379" s="64" t="s">
        <v>82</v>
      </c>
      <c r="K379" s="64" t="s">
        <v>1094</v>
      </c>
      <c r="L379" s="64" t="s">
        <v>1097</v>
      </c>
      <c r="M379" s="64">
        <v>1.6167</v>
      </c>
      <c r="N379" s="64">
        <v>2.69E-2</v>
      </c>
      <c r="O379" s="64">
        <v>3.3999999999999998E-3</v>
      </c>
      <c r="P379" s="64" t="s">
        <v>66</v>
      </c>
      <c r="Q379" s="64" t="s">
        <v>53</v>
      </c>
      <c r="R379" s="64">
        <v>0</v>
      </c>
      <c r="S379" s="64">
        <v>66</v>
      </c>
      <c r="T379" s="64">
        <v>66</v>
      </c>
      <c r="U379" s="64">
        <v>1</v>
      </c>
      <c r="V379" s="65">
        <v>1</v>
      </c>
      <c r="W379" s="64" t="s">
        <v>1096</v>
      </c>
      <c r="X379" s="64" t="s">
        <v>55</v>
      </c>
    </row>
    <row r="380" spans="1:24">
      <c r="A380" s="64" t="s">
        <v>1098</v>
      </c>
      <c r="B380" s="64" t="s">
        <v>41</v>
      </c>
      <c r="C380" s="64" t="s">
        <v>1099</v>
      </c>
      <c r="D380" s="64" t="s">
        <v>1100</v>
      </c>
      <c r="E380" s="64" t="s">
        <v>131</v>
      </c>
      <c r="F380" s="64" t="s">
        <v>60</v>
      </c>
      <c r="G380" s="64" t="s">
        <v>61</v>
      </c>
      <c r="H380" s="64" t="s">
        <v>61</v>
      </c>
      <c r="I380" s="64" t="s">
        <v>87</v>
      </c>
      <c r="J380" s="64" t="s">
        <v>88</v>
      </c>
      <c r="K380" s="64" t="s">
        <v>1101</v>
      </c>
      <c r="L380" s="64" t="s">
        <v>1102</v>
      </c>
      <c r="M380" s="64">
        <v>8.7667000000000002</v>
      </c>
      <c r="N380" s="64">
        <v>0.14610000000000001</v>
      </c>
      <c r="O380" s="64">
        <v>1.83E-2</v>
      </c>
      <c r="P380" s="64" t="s">
        <v>1103</v>
      </c>
      <c r="Q380" s="64" t="s">
        <v>67</v>
      </c>
      <c r="R380" s="64">
        <v>15</v>
      </c>
      <c r="S380" s="64">
        <v>16</v>
      </c>
      <c r="T380" s="64">
        <v>1</v>
      </c>
      <c r="U380" s="64">
        <v>6.25E-2</v>
      </c>
      <c r="V380" s="65">
        <v>6.25E-2</v>
      </c>
      <c r="W380" s="64" t="s">
        <v>448</v>
      </c>
      <c r="X380" s="64" t="s">
        <v>55</v>
      </c>
    </row>
    <row r="381" spans="1:24">
      <c r="A381" s="64" t="s">
        <v>1104</v>
      </c>
      <c r="B381" s="64" t="s">
        <v>41</v>
      </c>
      <c r="C381" s="64" t="s">
        <v>1105</v>
      </c>
      <c r="D381" s="64" t="s">
        <v>1106</v>
      </c>
      <c r="E381" s="64" t="s">
        <v>599</v>
      </c>
      <c r="F381" s="64" t="s">
        <v>60</v>
      </c>
      <c r="G381" s="64" t="s">
        <v>1046</v>
      </c>
      <c r="H381" s="64" t="s">
        <v>1047</v>
      </c>
      <c r="I381" s="64" t="s">
        <v>1048</v>
      </c>
      <c r="J381" s="64" t="s">
        <v>1049</v>
      </c>
      <c r="K381" s="64" t="s">
        <v>1107</v>
      </c>
      <c r="L381" s="64" t="s">
        <v>1108</v>
      </c>
      <c r="M381" s="64">
        <v>55.2333</v>
      </c>
      <c r="N381" s="64">
        <v>0.92059999999999997</v>
      </c>
      <c r="O381" s="64">
        <v>0.11509999999999999</v>
      </c>
      <c r="P381" s="64" t="s">
        <v>1103</v>
      </c>
      <c r="Q381" s="64" t="s">
        <v>67</v>
      </c>
      <c r="R381" s="64">
        <v>100</v>
      </c>
      <c r="S381" s="64">
        <v>102</v>
      </c>
      <c r="T381" s="64">
        <v>2</v>
      </c>
      <c r="U381" s="64">
        <v>1.9607843137254902E-2</v>
      </c>
      <c r="V381" s="65">
        <v>1.9607843137254902E-2</v>
      </c>
      <c r="W381" s="64" t="s">
        <v>448</v>
      </c>
      <c r="X381" s="64" t="s">
        <v>55</v>
      </c>
    </row>
    <row r="382" spans="1:24">
      <c r="A382" s="64" t="s">
        <v>1109</v>
      </c>
      <c r="B382" s="64" t="s">
        <v>41</v>
      </c>
      <c r="C382" s="64" t="s">
        <v>1110</v>
      </c>
      <c r="D382" s="64" t="s">
        <v>1111</v>
      </c>
      <c r="E382" s="64" t="s">
        <v>234</v>
      </c>
      <c r="F382" s="64" t="s">
        <v>60</v>
      </c>
      <c r="G382" s="64" t="s">
        <v>61</v>
      </c>
      <c r="H382" s="64" t="s">
        <v>61</v>
      </c>
      <c r="I382" s="64" t="s">
        <v>87</v>
      </c>
      <c r="J382" s="64" t="s">
        <v>88</v>
      </c>
      <c r="K382" s="64" t="s">
        <v>1112</v>
      </c>
      <c r="L382" s="64" t="s">
        <v>1113</v>
      </c>
      <c r="M382" s="64">
        <v>162.2833</v>
      </c>
      <c r="N382" s="64">
        <v>2.7046999999999999</v>
      </c>
      <c r="O382" s="64">
        <v>0.33810000000000001</v>
      </c>
      <c r="P382" s="64" t="s">
        <v>66</v>
      </c>
      <c r="Q382" s="64" t="s">
        <v>67</v>
      </c>
      <c r="R382" s="64">
        <v>15</v>
      </c>
      <c r="S382" s="64">
        <v>16</v>
      </c>
      <c r="T382" s="64">
        <v>1</v>
      </c>
      <c r="U382" s="64">
        <v>6.25E-2</v>
      </c>
      <c r="V382" s="65">
        <v>6.25E-2</v>
      </c>
      <c r="W382" s="64" t="s">
        <v>193</v>
      </c>
      <c r="X382" s="64" t="s">
        <v>55</v>
      </c>
    </row>
    <row r="383" spans="1:24">
      <c r="A383" s="64" t="s">
        <v>1109</v>
      </c>
      <c r="B383" s="64" t="s">
        <v>41</v>
      </c>
      <c r="C383" s="64" t="s">
        <v>1110</v>
      </c>
      <c r="D383" s="64" t="s">
        <v>1111</v>
      </c>
      <c r="E383" s="64" t="s">
        <v>234</v>
      </c>
      <c r="F383" s="64" t="s">
        <v>45</v>
      </c>
      <c r="G383" s="64" t="s">
        <v>46</v>
      </c>
      <c r="H383" s="64" t="s">
        <v>47</v>
      </c>
      <c r="I383" s="64" t="s">
        <v>322</v>
      </c>
      <c r="J383" s="64" t="s">
        <v>323</v>
      </c>
      <c r="K383" s="64" t="s">
        <v>1112</v>
      </c>
      <c r="L383" s="64" t="s">
        <v>1114</v>
      </c>
      <c r="M383" s="64">
        <v>162.33330000000001</v>
      </c>
      <c r="N383" s="64">
        <v>2.7056</v>
      </c>
      <c r="O383" s="64">
        <v>0.3382</v>
      </c>
      <c r="P383" s="64" t="s">
        <v>66</v>
      </c>
      <c r="Q383" s="64" t="s">
        <v>53</v>
      </c>
      <c r="R383" s="64">
        <v>15</v>
      </c>
      <c r="S383" s="64">
        <v>16</v>
      </c>
      <c r="T383" s="64">
        <v>1</v>
      </c>
      <c r="U383" s="64">
        <v>6.25E-2</v>
      </c>
      <c r="V383" s="65">
        <v>6.25E-2</v>
      </c>
      <c r="W383" s="64" t="s">
        <v>193</v>
      </c>
      <c r="X383" s="64" t="s">
        <v>55</v>
      </c>
    </row>
    <row r="384" spans="1:24">
      <c r="A384" s="64" t="s">
        <v>1115</v>
      </c>
      <c r="B384" s="64" t="s">
        <v>41</v>
      </c>
      <c r="C384" s="64" t="s">
        <v>1116</v>
      </c>
      <c r="D384" s="64" t="s">
        <v>1117</v>
      </c>
      <c r="E384" s="64" t="s">
        <v>197</v>
      </c>
      <c r="F384" s="64" t="s">
        <v>60</v>
      </c>
      <c r="G384" s="64" t="s">
        <v>61</v>
      </c>
      <c r="H384" s="64" t="s">
        <v>61</v>
      </c>
      <c r="I384" s="64" t="s">
        <v>76</v>
      </c>
      <c r="J384" s="64" t="s">
        <v>77</v>
      </c>
      <c r="K384" s="64" t="s">
        <v>1118</v>
      </c>
      <c r="L384" s="64" t="s">
        <v>1119</v>
      </c>
      <c r="M384" s="64">
        <v>19.933299999999999</v>
      </c>
      <c r="N384" s="64">
        <v>0.3322</v>
      </c>
      <c r="O384" s="64">
        <v>4.1500000000000002E-2</v>
      </c>
      <c r="P384" s="64" t="s">
        <v>66</v>
      </c>
      <c r="Q384" s="64" t="s">
        <v>67</v>
      </c>
      <c r="R384" s="64">
        <v>26</v>
      </c>
      <c r="S384" s="64">
        <v>27</v>
      </c>
      <c r="T384" s="64">
        <v>1</v>
      </c>
      <c r="U384" s="64">
        <v>3.7037037037037035E-2</v>
      </c>
      <c r="V384" s="65">
        <v>3.7037037037037035E-2</v>
      </c>
      <c r="W384" s="64" t="s">
        <v>193</v>
      </c>
      <c r="X384" s="64" t="s">
        <v>55</v>
      </c>
    </row>
    <row r="385" spans="1:24">
      <c r="A385" s="64" t="s">
        <v>1120</v>
      </c>
      <c r="B385" s="64" t="s">
        <v>41</v>
      </c>
      <c r="C385" s="64" t="s">
        <v>1121</v>
      </c>
      <c r="D385" s="64" t="s">
        <v>1122</v>
      </c>
      <c r="E385" s="64" t="s">
        <v>94</v>
      </c>
      <c r="F385" s="64" t="s">
        <v>60</v>
      </c>
      <c r="G385" s="64" t="s">
        <v>61</v>
      </c>
      <c r="H385" s="64" t="s">
        <v>61</v>
      </c>
      <c r="I385" s="64" t="s">
        <v>132</v>
      </c>
      <c r="J385" s="64" t="s">
        <v>133</v>
      </c>
      <c r="K385" s="64" t="s">
        <v>1123</v>
      </c>
      <c r="L385" s="64" t="s">
        <v>1124</v>
      </c>
      <c r="M385" s="64">
        <v>19.100000000000001</v>
      </c>
      <c r="N385" s="64">
        <v>0.31830000000000003</v>
      </c>
      <c r="O385" s="64">
        <v>3.9800000000000002E-2</v>
      </c>
      <c r="P385" s="64" t="s">
        <v>66</v>
      </c>
      <c r="Q385" s="64" t="s">
        <v>67</v>
      </c>
      <c r="R385" s="64">
        <v>2</v>
      </c>
      <c r="S385" s="64">
        <v>6</v>
      </c>
      <c r="T385" s="64">
        <v>4</v>
      </c>
      <c r="U385" s="64">
        <v>0.66666666666666663</v>
      </c>
      <c r="V385" s="65">
        <v>0.66666666666666663</v>
      </c>
      <c r="W385" s="64" t="s">
        <v>136</v>
      </c>
      <c r="X385" s="64" t="s">
        <v>55</v>
      </c>
    </row>
    <row r="386" spans="1:24">
      <c r="A386" s="64" t="s">
        <v>1120</v>
      </c>
      <c r="B386" s="64" t="s">
        <v>41</v>
      </c>
      <c r="C386" s="64" t="s">
        <v>1121</v>
      </c>
      <c r="D386" s="64" t="s">
        <v>1122</v>
      </c>
      <c r="E386" s="64" t="s">
        <v>94</v>
      </c>
      <c r="F386" s="64" t="s">
        <v>45</v>
      </c>
      <c r="G386" s="64" t="s">
        <v>46</v>
      </c>
      <c r="H386" s="64" t="s">
        <v>47</v>
      </c>
      <c r="I386" s="64" t="s">
        <v>48</v>
      </c>
      <c r="J386" s="64" t="s">
        <v>49</v>
      </c>
      <c r="K386" s="64" t="s">
        <v>1123</v>
      </c>
      <c r="L386" s="64" t="s">
        <v>1125</v>
      </c>
      <c r="M386" s="64">
        <v>20.45</v>
      </c>
      <c r="N386" s="64">
        <v>0.34079999999999999</v>
      </c>
      <c r="O386" s="64">
        <v>4.2599999999999999E-2</v>
      </c>
      <c r="P386" s="64" t="s">
        <v>66</v>
      </c>
      <c r="Q386" s="64" t="s">
        <v>53</v>
      </c>
      <c r="R386" s="64">
        <v>2</v>
      </c>
      <c r="S386" s="64">
        <v>6</v>
      </c>
      <c r="T386" s="64">
        <v>4</v>
      </c>
      <c r="U386" s="64">
        <v>0.66666666666666663</v>
      </c>
      <c r="V386" s="65">
        <v>0.66666666666666663</v>
      </c>
      <c r="W386" s="64" t="s">
        <v>136</v>
      </c>
      <c r="X386" s="64" t="s">
        <v>55</v>
      </c>
    </row>
    <row r="387" spans="1:24">
      <c r="A387" s="64" t="s">
        <v>1126</v>
      </c>
      <c r="B387" s="64" t="s">
        <v>41</v>
      </c>
      <c r="C387" s="64" t="s">
        <v>1127</v>
      </c>
      <c r="D387" s="64" t="s">
        <v>1128</v>
      </c>
      <c r="E387" s="64" t="s">
        <v>117</v>
      </c>
      <c r="F387" s="64" t="s">
        <v>60</v>
      </c>
      <c r="G387" s="64" t="s">
        <v>61</v>
      </c>
      <c r="H387" s="64" t="s">
        <v>61</v>
      </c>
      <c r="I387" s="64" t="s">
        <v>76</v>
      </c>
      <c r="J387" s="64" t="s">
        <v>77</v>
      </c>
      <c r="K387" s="64" t="s">
        <v>1129</v>
      </c>
      <c r="L387" s="64" t="s">
        <v>1129</v>
      </c>
      <c r="M387" s="64">
        <v>0.61670000000000003</v>
      </c>
      <c r="N387" s="64">
        <v>1.03E-2</v>
      </c>
      <c r="O387" s="64">
        <v>1.2999999999999999E-3</v>
      </c>
      <c r="P387" s="64" t="s">
        <v>66</v>
      </c>
      <c r="Q387" s="64" t="s">
        <v>67</v>
      </c>
      <c r="R387" s="64">
        <v>0</v>
      </c>
      <c r="S387" s="64">
        <v>1</v>
      </c>
      <c r="T387" s="64">
        <v>1</v>
      </c>
      <c r="U387" s="64">
        <v>1</v>
      </c>
      <c r="V387" s="65">
        <v>1</v>
      </c>
      <c r="W387" s="64" t="s">
        <v>265</v>
      </c>
      <c r="X387" s="64" t="s">
        <v>55</v>
      </c>
    </row>
    <row r="388" spans="1:24">
      <c r="A388" s="64" t="s">
        <v>1126</v>
      </c>
      <c r="B388" s="64" t="s">
        <v>41</v>
      </c>
      <c r="C388" s="64" t="s">
        <v>1127</v>
      </c>
      <c r="D388" s="64" t="s">
        <v>1128</v>
      </c>
      <c r="E388" s="64" t="s">
        <v>117</v>
      </c>
      <c r="F388" s="64" t="s">
        <v>45</v>
      </c>
      <c r="G388" s="64" t="s">
        <v>46</v>
      </c>
      <c r="H388" s="64" t="s">
        <v>47</v>
      </c>
      <c r="I388" s="64" t="s">
        <v>69</v>
      </c>
      <c r="J388" s="64" t="s">
        <v>70</v>
      </c>
      <c r="K388" s="64" t="s">
        <v>1129</v>
      </c>
      <c r="L388" s="64" t="s">
        <v>1129</v>
      </c>
      <c r="M388" s="64">
        <v>0.4667</v>
      </c>
      <c r="N388" s="64">
        <v>7.7999999999999996E-3</v>
      </c>
      <c r="O388" s="64">
        <v>1E-3</v>
      </c>
      <c r="P388" s="64" t="s">
        <v>66</v>
      </c>
      <c r="Q388" s="64" t="s">
        <v>53</v>
      </c>
      <c r="R388" s="64">
        <v>0</v>
      </c>
      <c r="S388" s="64">
        <v>1</v>
      </c>
      <c r="T388" s="64">
        <v>1</v>
      </c>
      <c r="U388" s="64">
        <v>1</v>
      </c>
      <c r="V388" s="65">
        <v>1</v>
      </c>
      <c r="W388" s="64" t="s">
        <v>265</v>
      </c>
      <c r="X388" s="64" t="s">
        <v>55</v>
      </c>
    </row>
    <row r="389" spans="1:24">
      <c r="A389" s="64" t="s">
        <v>1126</v>
      </c>
      <c r="B389" s="64" t="s">
        <v>41</v>
      </c>
      <c r="C389" s="64" t="s">
        <v>1127</v>
      </c>
      <c r="D389" s="64" t="s">
        <v>1128</v>
      </c>
      <c r="E389" s="64" t="s">
        <v>117</v>
      </c>
      <c r="F389" s="64" t="s">
        <v>45</v>
      </c>
      <c r="G389" s="64" t="s">
        <v>46</v>
      </c>
      <c r="H389" s="64" t="s">
        <v>47</v>
      </c>
      <c r="I389" s="64" t="s">
        <v>69</v>
      </c>
      <c r="J389" s="64" t="s">
        <v>70</v>
      </c>
      <c r="K389" s="64" t="s">
        <v>1130</v>
      </c>
      <c r="L389" s="64" t="s">
        <v>1131</v>
      </c>
      <c r="M389" s="64">
        <v>1.1000000000000001</v>
      </c>
      <c r="N389" s="64">
        <v>1.83E-2</v>
      </c>
      <c r="O389" s="64">
        <v>2.3E-3</v>
      </c>
      <c r="P389" s="64" t="s">
        <v>66</v>
      </c>
      <c r="Q389" s="64" t="s">
        <v>53</v>
      </c>
      <c r="R389" s="64">
        <v>0</v>
      </c>
      <c r="S389" s="64">
        <v>18</v>
      </c>
      <c r="T389" s="64">
        <v>18</v>
      </c>
      <c r="U389" s="64">
        <v>1</v>
      </c>
      <c r="V389" s="65">
        <v>1</v>
      </c>
      <c r="W389" s="64" t="s">
        <v>265</v>
      </c>
      <c r="X389" s="64" t="s">
        <v>55</v>
      </c>
    </row>
    <row r="390" spans="1:24">
      <c r="A390" s="64" t="s">
        <v>1126</v>
      </c>
      <c r="B390" s="64" t="s">
        <v>41</v>
      </c>
      <c r="C390" s="64" t="s">
        <v>1127</v>
      </c>
      <c r="D390" s="64" t="s">
        <v>1128</v>
      </c>
      <c r="E390" s="64" t="s">
        <v>117</v>
      </c>
      <c r="F390" s="64" t="s">
        <v>60</v>
      </c>
      <c r="G390" s="64" t="s">
        <v>61</v>
      </c>
      <c r="H390" s="64" t="s">
        <v>61</v>
      </c>
      <c r="I390" s="64" t="s">
        <v>76</v>
      </c>
      <c r="J390" s="64" t="s">
        <v>77</v>
      </c>
      <c r="K390" s="64" t="s">
        <v>1132</v>
      </c>
      <c r="L390" s="64" t="s">
        <v>1132</v>
      </c>
      <c r="M390" s="64">
        <v>0.2167</v>
      </c>
      <c r="N390" s="64">
        <v>3.5999999999999999E-3</v>
      </c>
      <c r="O390" s="64">
        <v>5.0000000000000001E-4</v>
      </c>
      <c r="P390" s="64" t="s">
        <v>66</v>
      </c>
      <c r="Q390" s="64" t="s">
        <v>67</v>
      </c>
      <c r="R390" s="64">
        <v>0</v>
      </c>
      <c r="S390" s="64">
        <v>6</v>
      </c>
      <c r="T390" s="64">
        <v>6</v>
      </c>
      <c r="U390" s="64">
        <v>1</v>
      </c>
      <c r="V390" s="65">
        <v>1</v>
      </c>
      <c r="W390" s="64" t="s">
        <v>265</v>
      </c>
      <c r="X390" s="64" t="s">
        <v>55</v>
      </c>
    </row>
    <row r="391" spans="1:24">
      <c r="A391" s="64" t="s">
        <v>1126</v>
      </c>
      <c r="B391" s="64" t="s">
        <v>41</v>
      </c>
      <c r="C391" s="64" t="s">
        <v>1127</v>
      </c>
      <c r="D391" s="64" t="s">
        <v>1128</v>
      </c>
      <c r="E391" s="64" t="s">
        <v>117</v>
      </c>
      <c r="F391" s="64" t="s">
        <v>45</v>
      </c>
      <c r="G391" s="64" t="s">
        <v>46</v>
      </c>
      <c r="H391" s="64" t="s">
        <v>47</v>
      </c>
      <c r="I391" s="64" t="s">
        <v>69</v>
      </c>
      <c r="J391" s="64" t="s">
        <v>70</v>
      </c>
      <c r="K391" s="64" t="s">
        <v>1132</v>
      </c>
      <c r="L391" s="64" t="s">
        <v>1133</v>
      </c>
      <c r="M391" s="64">
        <v>1.55</v>
      </c>
      <c r="N391" s="64">
        <v>2.58E-2</v>
      </c>
      <c r="O391" s="64">
        <v>3.2000000000000002E-3</v>
      </c>
      <c r="P391" s="64" t="s">
        <v>66</v>
      </c>
      <c r="Q391" s="64" t="s">
        <v>53</v>
      </c>
      <c r="R391" s="64">
        <v>0</v>
      </c>
      <c r="S391" s="64">
        <v>3</v>
      </c>
      <c r="T391" s="64">
        <v>3</v>
      </c>
      <c r="U391" s="64">
        <v>1</v>
      </c>
      <c r="V391" s="65">
        <v>1</v>
      </c>
      <c r="W391" s="64" t="s">
        <v>265</v>
      </c>
      <c r="X391" s="64" t="s">
        <v>55</v>
      </c>
    </row>
    <row r="392" spans="1:24">
      <c r="A392" s="64" t="s">
        <v>1134</v>
      </c>
      <c r="B392" s="64" t="s">
        <v>41</v>
      </c>
      <c r="C392" s="64" t="s">
        <v>1135</v>
      </c>
      <c r="D392" s="64" t="s">
        <v>1136</v>
      </c>
      <c r="E392" s="64" t="s">
        <v>528</v>
      </c>
      <c r="F392" s="64" t="s">
        <v>442</v>
      </c>
      <c r="G392" s="64" t="s">
        <v>443</v>
      </c>
      <c r="H392" s="64" t="s">
        <v>443</v>
      </c>
      <c r="I392" s="64" t="s">
        <v>1137</v>
      </c>
      <c r="J392" s="64" t="s">
        <v>1138</v>
      </c>
      <c r="K392" s="64" t="s">
        <v>1139</v>
      </c>
      <c r="L392" s="64" t="s">
        <v>1140</v>
      </c>
      <c r="M392" s="64">
        <v>102.81659999999999</v>
      </c>
      <c r="N392" s="64">
        <v>1.7136</v>
      </c>
      <c r="O392" s="64">
        <v>0.2142</v>
      </c>
      <c r="P392" s="64" t="s">
        <v>447</v>
      </c>
      <c r="Q392" s="64" t="s">
        <v>1141</v>
      </c>
      <c r="R392" s="64">
        <v>7.1000000000000005</v>
      </c>
      <c r="S392" s="64">
        <v>8.1000000000000014</v>
      </c>
      <c r="T392" s="64">
        <v>1</v>
      </c>
      <c r="U392" s="64">
        <v>0.12345679012345677</v>
      </c>
      <c r="V392" s="65">
        <v>0.12345679012345677</v>
      </c>
      <c r="W392" s="64" t="s">
        <v>136</v>
      </c>
      <c r="X392" s="64" t="s">
        <v>449</v>
      </c>
    </row>
    <row r="393" spans="1:24">
      <c r="A393" s="64" t="s">
        <v>1142</v>
      </c>
      <c r="B393" s="64" t="s">
        <v>41</v>
      </c>
      <c r="C393" s="64" t="s">
        <v>1143</v>
      </c>
      <c r="D393" s="64" t="s">
        <v>1144</v>
      </c>
      <c r="E393" s="64" t="s">
        <v>75</v>
      </c>
      <c r="F393" s="64" t="s">
        <v>60</v>
      </c>
      <c r="G393" s="64" t="s">
        <v>61</v>
      </c>
      <c r="H393" s="64" t="s">
        <v>61</v>
      </c>
      <c r="I393" s="64" t="s">
        <v>87</v>
      </c>
      <c r="J393" s="64" t="s">
        <v>88</v>
      </c>
      <c r="K393" s="64" t="s">
        <v>1145</v>
      </c>
      <c r="L393" s="64" t="s">
        <v>1146</v>
      </c>
      <c r="M393" s="64">
        <v>985.65</v>
      </c>
      <c r="N393" s="64">
        <v>16.427499999999998</v>
      </c>
      <c r="O393" s="64">
        <v>2.0533999999999999</v>
      </c>
      <c r="P393" s="64" t="s">
        <v>66</v>
      </c>
      <c r="Q393" s="64" t="s">
        <v>67</v>
      </c>
      <c r="R393" s="64">
        <v>23</v>
      </c>
      <c r="S393" s="64">
        <v>24</v>
      </c>
      <c r="T393" s="64">
        <v>1</v>
      </c>
      <c r="U393" s="64">
        <v>4.1666666666666664E-2</v>
      </c>
      <c r="V393" s="65">
        <v>4.1666666666666664E-2</v>
      </c>
      <c r="W393" s="64" t="s">
        <v>265</v>
      </c>
      <c r="X393" s="64" t="s">
        <v>55</v>
      </c>
    </row>
    <row r="394" spans="1:24">
      <c r="A394" s="64" t="s">
        <v>1142</v>
      </c>
      <c r="B394" s="64" t="s">
        <v>41</v>
      </c>
      <c r="C394" s="64" t="s">
        <v>1143</v>
      </c>
      <c r="D394" s="64" t="s">
        <v>1144</v>
      </c>
      <c r="E394" s="64" t="s">
        <v>75</v>
      </c>
      <c r="F394" s="64" t="s">
        <v>45</v>
      </c>
      <c r="G394" s="64" t="s">
        <v>46</v>
      </c>
      <c r="H394" s="64" t="s">
        <v>47</v>
      </c>
      <c r="I394" s="64" t="s">
        <v>99</v>
      </c>
      <c r="J394" s="64" t="s">
        <v>100</v>
      </c>
      <c r="K394" s="64" t="s">
        <v>1145</v>
      </c>
      <c r="L394" s="64" t="s">
        <v>1146</v>
      </c>
      <c r="M394" s="64">
        <v>985.85</v>
      </c>
      <c r="N394" s="64">
        <v>16.430800000000001</v>
      </c>
      <c r="O394" s="64">
        <v>2.0539000000000001</v>
      </c>
      <c r="P394" s="64" t="s">
        <v>66</v>
      </c>
      <c r="Q394" s="64" t="s">
        <v>53</v>
      </c>
      <c r="R394" s="64">
        <v>23</v>
      </c>
      <c r="S394" s="64">
        <v>24</v>
      </c>
      <c r="T394" s="64">
        <v>1</v>
      </c>
      <c r="U394" s="64">
        <v>4.1666666666666664E-2</v>
      </c>
      <c r="V394" s="65">
        <v>4.1666666666666664E-2</v>
      </c>
      <c r="W394" s="64" t="s">
        <v>265</v>
      </c>
      <c r="X394" s="64" t="s">
        <v>102</v>
      </c>
    </row>
    <row r="395" spans="1:24">
      <c r="A395" s="64" t="s">
        <v>1147</v>
      </c>
      <c r="B395" s="64" t="s">
        <v>41</v>
      </c>
      <c r="C395" s="64" t="s">
        <v>1148</v>
      </c>
      <c r="D395" s="64" t="s">
        <v>1149</v>
      </c>
      <c r="E395" s="64" t="s">
        <v>1150</v>
      </c>
      <c r="F395" s="64" t="s">
        <v>1151</v>
      </c>
      <c r="G395" s="64" t="s">
        <v>1152</v>
      </c>
      <c r="H395" s="64" t="s">
        <v>1152</v>
      </c>
      <c r="I395" s="64" t="s">
        <v>1153</v>
      </c>
      <c r="J395" s="64" t="s">
        <v>1154</v>
      </c>
      <c r="K395" s="64" t="s">
        <v>1155</v>
      </c>
      <c r="L395" s="64" t="s">
        <v>1156</v>
      </c>
      <c r="M395" s="64">
        <v>1.0166999999999999</v>
      </c>
      <c r="N395" s="64">
        <v>1.6899999999999998E-2</v>
      </c>
      <c r="O395" s="64">
        <v>2.0999999999999999E-3</v>
      </c>
      <c r="P395" s="64" t="s">
        <v>306</v>
      </c>
      <c r="Q395" s="64" t="s">
        <v>1157</v>
      </c>
      <c r="R395" s="64">
        <v>0</v>
      </c>
      <c r="S395" s="64">
        <v>1</v>
      </c>
      <c r="T395" s="64">
        <v>1</v>
      </c>
      <c r="U395" s="64">
        <v>1</v>
      </c>
      <c r="V395" s="65">
        <v>1</v>
      </c>
      <c r="W395" s="64" t="s">
        <v>68</v>
      </c>
      <c r="X395" s="64" t="s">
        <v>55</v>
      </c>
    </row>
    <row r="396" spans="1:24">
      <c r="A396" s="64" t="s">
        <v>1158</v>
      </c>
      <c r="B396" s="64" t="s">
        <v>41</v>
      </c>
      <c r="C396" s="64" t="s">
        <v>1159</v>
      </c>
      <c r="D396" s="64" t="s">
        <v>1160</v>
      </c>
      <c r="E396" s="64" t="s">
        <v>1150</v>
      </c>
      <c r="F396" s="64" t="s">
        <v>1151</v>
      </c>
      <c r="G396" s="64" t="s">
        <v>1152</v>
      </c>
      <c r="H396" s="64" t="s">
        <v>1152</v>
      </c>
      <c r="I396" s="64" t="s">
        <v>1161</v>
      </c>
      <c r="J396" s="64" t="s">
        <v>1162</v>
      </c>
      <c r="K396" s="64" t="s">
        <v>1163</v>
      </c>
      <c r="L396" s="64" t="s">
        <v>1164</v>
      </c>
      <c r="M396" s="64">
        <v>340.88339999999999</v>
      </c>
      <c r="N396" s="64">
        <v>5.6814</v>
      </c>
      <c r="O396" s="64">
        <v>0.71020000000000005</v>
      </c>
      <c r="P396" s="64" t="s">
        <v>306</v>
      </c>
      <c r="Q396" s="64" t="s">
        <v>1157</v>
      </c>
      <c r="R396" s="64">
        <v>25</v>
      </c>
      <c r="S396" s="64">
        <v>28</v>
      </c>
      <c r="T396" s="64">
        <v>3</v>
      </c>
      <c r="U396" s="64">
        <v>0.10714285714285714</v>
      </c>
      <c r="V396" s="65">
        <v>0.10714285714285714</v>
      </c>
      <c r="W396" s="64" t="s">
        <v>173</v>
      </c>
      <c r="X396" s="64" t="s">
        <v>55</v>
      </c>
    </row>
    <row r="397" spans="1:24">
      <c r="A397" s="64" t="s">
        <v>1165</v>
      </c>
      <c r="B397" s="64" t="s">
        <v>41</v>
      </c>
      <c r="C397" s="64" t="s">
        <v>1166</v>
      </c>
      <c r="D397" s="64" t="s">
        <v>1167</v>
      </c>
      <c r="E397" s="64" t="s">
        <v>142</v>
      </c>
      <c r="F397" s="64" t="s">
        <v>60</v>
      </c>
      <c r="G397" s="64" t="s">
        <v>61</v>
      </c>
      <c r="H397" s="64" t="s">
        <v>61</v>
      </c>
      <c r="I397" s="64" t="s">
        <v>132</v>
      </c>
      <c r="J397" s="64" t="s">
        <v>133</v>
      </c>
      <c r="K397" s="64" t="s">
        <v>1168</v>
      </c>
      <c r="L397" s="64" t="s">
        <v>1169</v>
      </c>
      <c r="M397" s="64">
        <v>0.93330000000000002</v>
      </c>
      <c r="N397" s="64">
        <v>1.5599999999999999E-2</v>
      </c>
      <c r="O397" s="64">
        <v>1.9E-3</v>
      </c>
      <c r="P397" s="64" t="s">
        <v>66</v>
      </c>
      <c r="Q397" s="64" t="s">
        <v>67</v>
      </c>
      <c r="R397" s="64">
        <v>0</v>
      </c>
      <c r="S397" s="64">
        <v>6</v>
      </c>
      <c r="T397" s="64">
        <v>6</v>
      </c>
      <c r="U397" s="64">
        <v>1</v>
      </c>
      <c r="V397" s="65">
        <v>1</v>
      </c>
      <c r="W397" s="64" t="s">
        <v>136</v>
      </c>
      <c r="X397" s="64" t="s">
        <v>55</v>
      </c>
    </row>
    <row r="398" spans="1:24">
      <c r="A398" s="64" t="s">
        <v>1165</v>
      </c>
      <c r="B398" s="64" t="s">
        <v>41</v>
      </c>
      <c r="C398" s="64" t="s">
        <v>1166</v>
      </c>
      <c r="D398" s="64" t="s">
        <v>1167</v>
      </c>
      <c r="E398" s="64" t="s">
        <v>142</v>
      </c>
      <c r="F398" s="64" t="s">
        <v>45</v>
      </c>
      <c r="G398" s="64" t="s">
        <v>46</v>
      </c>
      <c r="H398" s="64" t="s">
        <v>47</v>
      </c>
      <c r="I398" s="64" t="s">
        <v>48</v>
      </c>
      <c r="J398" s="64" t="s">
        <v>49</v>
      </c>
      <c r="K398" s="64" t="s">
        <v>1169</v>
      </c>
      <c r="L398" s="64" t="s">
        <v>1170</v>
      </c>
      <c r="M398" s="64">
        <v>0.33329999999999999</v>
      </c>
      <c r="N398" s="64">
        <v>5.5999999999999999E-3</v>
      </c>
      <c r="O398" s="64">
        <v>6.9999999999999999E-4</v>
      </c>
      <c r="P398" s="64" t="s">
        <v>66</v>
      </c>
      <c r="Q398" s="64" t="s">
        <v>53</v>
      </c>
      <c r="R398" s="64">
        <v>0</v>
      </c>
      <c r="S398" s="64">
        <v>6</v>
      </c>
      <c r="T398" s="64">
        <v>6</v>
      </c>
      <c r="U398" s="64">
        <v>1</v>
      </c>
      <c r="V398" s="65">
        <v>1</v>
      </c>
      <c r="W398" s="64" t="s">
        <v>136</v>
      </c>
      <c r="X398" s="64" t="s">
        <v>55</v>
      </c>
    </row>
    <row r="399" spans="1:24">
      <c r="A399" s="64" t="s">
        <v>1171</v>
      </c>
      <c r="B399" s="64" t="s">
        <v>41</v>
      </c>
      <c r="C399" s="64" t="s">
        <v>1172</v>
      </c>
      <c r="D399" s="64" t="s">
        <v>1173</v>
      </c>
      <c r="E399" s="64" t="s">
        <v>599</v>
      </c>
      <c r="F399" s="64" t="s">
        <v>60</v>
      </c>
      <c r="G399" s="64" t="s">
        <v>1046</v>
      </c>
      <c r="H399" s="64" t="s">
        <v>1047</v>
      </c>
      <c r="I399" s="64" t="s">
        <v>1048</v>
      </c>
      <c r="J399" s="64" t="s">
        <v>1049</v>
      </c>
      <c r="K399" s="64" t="s">
        <v>1174</v>
      </c>
      <c r="L399" s="64" t="s">
        <v>1175</v>
      </c>
      <c r="M399" s="64">
        <v>6.6</v>
      </c>
      <c r="N399" s="64">
        <v>0.11</v>
      </c>
      <c r="O399" s="64">
        <v>1.38E-2</v>
      </c>
      <c r="P399" s="64" t="s">
        <v>66</v>
      </c>
      <c r="Q399" s="64" t="s">
        <v>67</v>
      </c>
      <c r="R399" s="64">
        <v>0</v>
      </c>
      <c r="S399" s="64">
        <v>40</v>
      </c>
      <c r="T399" s="64">
        <v>40</v>
      </c>
      <c r="U399" s="64">
        <v>1</v>
      </c>
      <c r="V399" s="65">
        <v>1</v>
      </c>
      <c r="W399" s="64" t="s">
        <v>370</v>
      </c>
      <c r="X399" s="64" t="s">
        <v>55</v>
      </c>
    </row>
    <row r="400" spans="1:24">
      <c r="A400" s="64" t="s">
        <v>1171</v>
      </c>
      <c r="B400" s="64" t="s">
        <v>41</v>
      </c>
      <c r="C400" s="64" t="s">
        <v>1172</v>
      </c>
      <c r="D400" s="64" t="s">
        <v>1173</v>
      </c>
      <c r="E400" s="64" t="s">
        <v>599</v>
      </c>
      <c r="F400" s="64" t="s">
        <v>45</v>
      </c>
      <c r="G400" s="64" t="s">
        <v>46</v>
      </c>
      <c r="H400" s="64" t="s">
        <v>1047</v>
      </c>
      <c r="I400" s="64" t="s">
        <v>1052</v>
      </c>
      <c r="J400" s="64" t="s">
        <v>1053</v>
      </c>
      <c r="K400" s="64" t="s">
        <v>1175</v>
      </c>
      <c r="L400" s="64" t="s">
        <v>1175</v>
      </c>
      <c r="M400" s="64">
        <v>0.18340000000000001</v>
      </c>
      <c r="N400" s="64">
        <v>3.0999999999999999E-3</v>
      </c>
      <c r="O400" s="64">
        <v>4.0000000000000002E-4</v>
      </c>
      <c r="P400" s="64" t="s">
        <v>66</v>
      </c>
      <c r="Q400" s="64" t="s">
        <v>53</v>
      </c>
      <c r="R400" s="64">
        <v>0</v>
      </c>
      <c r="S400" s="64">
        <v>20</v>
      </c>
      <c r="T400" s="64">
        <v>20</v>
      </c>
      <c r="U400" s="64">
        <v>1</v>
      </c>
      <c r="V400" s="65">
        <v>1</v>
      </c>
      <c r="W400" s="64" t="s">
        <v>370</v>
      </c>
      <c r="X400" s="64" t="s">
        <v>55</v>
      </c>
    </row>
    <row r="401" spans="1:24">
      <c r="A401" s="64" t="s">
        <v>1176</v>
      </c>
      <c r="B401" s="64" t="s">
        <v>41</v>
      </c>
      <c r="C401" s="64" t="s">
        <v>1177</v>
      </c>
      <c r="D401" s="64" t="s">
        <v>1178</v>
      </c>
      <c r="E401" s="64" t="s">
        <v>599</v>
      </c>
      <c r="F401" s="64" t="s">
        <v>60</v>
      </c>
      <c r="G401" s="64" t="s">
        <v>61</v>
      </c>
      <c r="H401" s="64" t="s">
        <v>61</v>
      </c>
      <c r="I401" s="64" t="s">
        <v>76</v>
      </c>
      <c r="J401" s="64" t="s">
        <v>77</v>
      </c>
      <c r="K401" s="64" t="s">
        <v>1179</v>
      </c>
      <c r="L401" s="64" t="s">
        <v>1180</v>
      </c>
      <c r="M401" s="64">
        <v>7.1166999999999998</v>
      </c>
      <c r="N401" s="64">
        <v>0.1186</v>
      </c>
      <c r="O401" s="64">
        <v>1.4800000000000001E-2</v>
      </c>
      <c r="P401" s="64" t="s">
        <v>66</v>
      </c>
      <c r="Q401" s="64" t="s">
        <v>67</v>
      </c>
      <c r="R401" s="64">
        <v>100</v>
      </c>
      <c r="S401" s="64">
        <v>108</v>
      </c>
      <c r="T401" s="64">
        <v>8</v>
      </c>
      <c r="U401" s="64">
        <v>7.407407407407407E-2</v>
      </c>
      <c r="V401" s="65">
        <v>7.407407407407407E-2</v>
      </c>
      <c r="W401" s="64" t="s">
        <v>193</v>
      </c>
      <c r="X401" s="64" t="s">
        <v>55</v>
      </c>
    </row>
    <row r="402" spans="1:24">
      <c r="A402" s="64" t="s">
        <v>1176</v>
      </c>
      <c r="B402" s="64" t="s">
        <v>41</v>
      </c>
      <c r="C402" s="64" t="s">
        <v>1177</v>
      </c>
      <c r="D402" s="64" t="s">
        <v>1178</v>
      </c>
      <c r="E402" s="64" t="s">
        <v>599</v>
      </c>
      <c r="F402" s="64" t="s">
        <v>45</v>
      </c>
      <c r="G402" s="64" t="s">
        <v>46</v>
      </c>
      <c r="H402" s="64" t="s">
        <v>47</v>
      </c>
      <c r="I402" s="64" t="s">
        <v>69</v>
      </c>
      <c r="J402" s="64" t="s">
        <v>70</v>
      </c>
      <c r="K402" s="64" t="s">
        <v>1179</v>
      </c>
      <c r="L402" s="64" t="s">
        <v>1181</v>
      </c>
      <c r="M402" s="64">
        <v>7.25</v>
      </c>
      <c r="N402" s="64">
        <v>0.1208</v>
      </c>
      <c r="O402" s="64">
        <v>1.5100000000000001E-2</v>
      </c>
      <c r="P402" s="64" t="s">
        <v>66</v>
      </c>
      <c r="Q402" s="64" t="s">
        <v>53</v>
      </c>
      <c r="R402" s="64">
        <v>50</v>
      </c>
      <c r="S402" s="64">
        <v>54</v>
      </c>
      <c r="T402" s="64">
        <v>4</v>
      </c>
      <c r="U402" s="64">
        <v>7.407407407407407E-2</v>
      </c>
      <c r="V402" s="65">
        <v>7.407407407407407E-2</v>
      </c>
      <c r="W402" s="64" t="s">
        <v>193</v>
      </c>
      <c r="X402" s="64" t="s">
        <v>55</v>
      </c>
    </row>
    <row r="403" spans="1:24">
      <c r="A403" s="64" t="s">
        <v>1182</v>
      </c>
      <c r="B403" s="64" t="s">
        <v>41</v>
      </c>
      <c r="C403" s="64" t="s">
        <v>1183</v>
      </c>
      <c r="D403" s="64" t="s">
        <v>1184</v>
      </c>
      <c r="E403" s="64" t="s">
        <v>75</v>
      </c>
      <c r="F403" s="64" t="s">
        <v>60</v>
      </c>
      <c r="G403" s="64" t="s">
        <v>61</v>
      </c>
      <c r="H403" s="64" t="s">
        <v>61</v>
      </c>
      <c r="I403" s="64" t="s">
        <v>87</v>
      </c>
      <c r="J403" s="64" t="s">
        <v>88</v>
      </c>
      <c r="K403" s="64" t="s">
        <v>1185</v>
      </c>
      <c r="L403" s="64" t="s">
        <v>1186</v>
      </c>
      <c r="M403" s="64">
        <v>0.98329999999999995</v>
      </c>
      <c r="N403" s="64">
        <v>1.6400000000000001E-2</v>
      </c>
      <c r="O403" s="64">
        <v>2E-3</v>
      </c>
      <c r="P403" s="64" t="s">
        <v>66</v>
      </c>
      <c r="Q403" s="64" t="s">
        <v>67</v>
      </c>
      <c r="R403" s="64">
        <v>0</v>
      </c>
      <c r="S403" s="64">
        <v>40</v>
      </c>
      <c r="T403" s="64">
        <v>40</v>
      </c>
      <c r="U403" s="64">
        <v>1</v>
      </c>
      <c r="V403" s="65">
        <v>1</v>
      </c>
      <c r="W403" s="64" t="s">
        <v>370</v>
      </c>
      <c r="X403" s="64" t="s">
        <v>55</v>
      </c>
    </row>
    <row r="404" spans="1:24">
      <c r="A404" s="64" t="s">
        <v>1182</v>
      </c>
      <c r="B404" s="64" t="s">
        <v>41</v>
      </c>
      <c r="C404" s="64" t="s">
        <v>1183</v>
      </c>
      <c r="D404" s="64" t="s">
        <v>1184</v>
      </c>
      <c r="E404" s="64" t="s">
        <v>75</v>
      </c>
      <c r="F404" s="64" t="s">
        <v>45</v>
      </c>
      <c r="G404" s="64" t="s">
        <v>46</v>
      </c>
      <c r="H404" s="64" t="s">
        <v>47</v>
      </c>
      <c r="I404" s="64" t="s">
        <v>228</v>
      </c>
      <c r="J404" s="64" t="s">
        <v>229</v>
      </c>
      <c r="K404" s="64" t="s">
        <v>1185</v>
      </c>
      <c r="L404" s="64" t="s">
        <v>1185</v>
      </c>
      <c r="M404" s="64">
        <v>0.38329999999999997</v>
      </c>
      <c r="N404" s="64">
        <v>6.4000000000000003E-3</v>
      </c>
      <c r="O404" s="64">
        <v>8.0000000000000004E-4</v>
      </c>
      <c r="P404" s="64" t="s">
        <v>66</v>
      </c>
      <c r="Q404" s="64" t="s">
        <v>53</v>
      </c>
      <c r="R404" s="64">
        <v>0</v>
      </c>
      <c r="S404" s="64">
        <v>40</v>
      </c>
      <c r="T404" s="64">
        <v>40</v>
      </c>
      <c r="U404" s="64">
        <v>1</v>
      </c>
      <c r="V404" s="65">
        <v>1</v>
      </c>
      <c r="W404" s="64" t="s">
        <v>370</v>
      </c>
      <c r="X404" s="64" t="s">
        <v>55</v>
      </c>
    </row>
    <row r="405" spans="1:24">
      <c r="A405" s="64" t="s">
        <v>1187</v>
      </c>
      <c r="B405" s="64" t="s">
        <v>41</v>
      </c>
      <c r="C405" s="64" t="s">
        <v>1188</v>
      </c>
      <c r="D405" s="64" t="s">
        <v>795</v>
      </c>
      <c r="E405" s="64" t="s">
        <v>75</v>
      </c>
      <c r="F405" s="64" t="s">
        <v>45</v>
      </c>
      <c r="G405" s="64" t="s">
        <v>46</v>
      </c>
      <c r="H405" s="64" t="s">
        <v>47</v>
      </c>
      <c r="I405" s="64" t="s">
        <v>81</v>
      </c>
      <c r="J405" s="64" t="s">
        <v>82</v>
      </c>
      <c r="K405" s="64" t="s">
        <v>1189</v>
      </c>
      <c r="L405" s="64" t="s">
        <v>1189</v>
      </c>
      <c r="M405" s="64">
        <v>0.63329999999999997</v>
      </c>
      <c r="N405" s="64">
        <v>1.06E-2</v>
      </c>
      <c r="O405" s="64">
        <v>1.2999999999999999E-3</v>
      </c>
      <c r="P405" s="64" t="s">
        <v>66</v>
      </c>
      <c r="Q405" s="64" t="s">
        <v>53</v>
      </c>
      <c r="R405" s="64">
        <v>0</v>
      </c>
      <c r="S405" s="64">
        <v>48</v>
      </c>
      <c r="T405" s="64">
        <v>48</v>
      </c>
      <c r="U405" s="64">
        <v>1</v>
      </c>
      <c r="V405" s="65">
        <v>1</v>
      </c>
      <c r="W405" s="64" t="s">
        <v>370</v>
      </c>
      <c r="X405" s="64" t="s">
        <v>55</v>
      </c>
    </row>
    <row r="406" spans="1:24">
      <c r="A406" s="64" t="s">
        <v>1187</v>
      </c>
      <c r="B406" s="64" t="s">
        <v>41</v>
      </c>
      <c r="C406" s="64" t="s">
        <v>1188</v>
      </c>
      <c r="D406" s="64" t="s">
        <v>795</v>
      </c>
      <c r="E406" s="64" t="s">
        <v>75</v>
      </c>
      <c r="F406" s="64" t="s">
        <v>60</v>
      </c>
      <c r="G406" s="64" t="s">
        <v>61</v>
      </c>
      <c r="H406" s="64" t="s">
        <v>61</v>
      </c>
      <c r="I406" s="64" t="s">
        <v>87</v>
      </c>
      <c r="J406" s="64" t="s">
        <v>88</v>
      </c>
      <c r="K406" s="64" t="s">
        <v>1189</v>
      </c>
      <c r="L406" s="64" t="s">
        <v>1189</v>
      </c>
      <c r="M406" s="64">
        <v>0.2</v>
      </c>
      <c r="N406" s="64">
        <v>3.3E-3</v>
      </c>
      <c r="O406" s="64">
        <v>4.0000000000000002E-4</v>
      </c>
      <c r="P406" s="64" t="s">
        <v>66</v>
      </c>
      <c r="Q406" s="64" t="s">
        <v>67</v>
      </c>
      <c r="R406" s="64">
        <v>0</v>
      </c>
      <c r="S406" s="64">
        <v>96</v>
      </c>
      <c r="T406" s="64">
        <v>96</v>
      </c>
      <c r="U406" s="64">
        <v>1</v>
      </c>
      <c r="V406" s="65">
        <v>1</v>
      </c>
      <c r="W406" s="64" t="s">
        <v>370</v>
      </c>
      <c r="X406" s="64" t="s">
        <v>55</v>
      </c>
    </row>
    <row r="407" spans="1:24">
      <c r="A407" s="64" t="s">
        <v>1190</v>
      </c>
      <c r="B407" s="64" t="s">
        <v>41</v>
      </c>
      <c r="C407" s="64" t="s">
        <v>1191</v>
      </c>
      <c r="D407" s="64" t="s">
        <v>1192</v>
      </c>
      <c r="E407" s="64" t="s">
        <v>94</v>
      </c>
      <c r="F407" s="64" t="s">
        <v>60</v>
      </c>
      <c r="G407" s="64" t="s">
        <v>61</v>
      </c>
      <c r="H407" s="64" t="s">
        <v>61</v>
      </c>
      <c r="I407" s="64" t="s">
        <v>132</v>
      </c>
      <c r="J407" s="64" t="s">
        <v>133</v>
      </c>
      <c r="K407" s="64" t="s">
        <v>1193</v>
      </c>
      <c r="L407" s="64" t="s">
        <v>1194</v>
      </c>
      <c r="M407" s="64">
        <v>1.05</v>
      </c>
      <c r="N407" s="64">
        <v>1.7500000000000002E-2</v>
      </c>
      <c r="O407" s="64">
        <v>2.2000000000000001E-3</v>
      </c>
      <c r="P407" s="64" t="s">
        <v>66</v>
      </c>
      <c r="Q407" s="64" t="s">
        <v>97</v>
      </c>
      <c r="R407" s="64">
        <v>10</v>
      </c>
      <c r="S407" s="64">
        <v>13</v>
      </c>
      <c r="T407" s="64">
        <v>3</v>
      </c>
      <c r="U407" s="64">
        <v>0.23076923076923078</v>
      </c>
      <c r="V407" s="65">
        <v>0.23076923076923078</v>
      </c>
      <c r="W407" s="64" t="s">
        <v>136</v>
      </c>
      <c r="X407" s="64" t="s">
        <v>55</v>
      </c>
    </row>
    <row r="408" spans="1:24">
      <c r="A408" s="64" t="s">
        <v>1190</v>
      </c>
      <c r="B408" s="64" t="s">
        <v>41</v>
      </c>
      <c r="C408" s="64" t="s">
        <v>1191</v>
      </c>
      <c r="D408" s="64" t="s">
        <v>1192</v>
      </c>
      <c r="E408" s="64" t="s">
        <v>94</v>
      </c>
      <c r="F408" s="64" t="s">
        <v>45</v>
      </c>
      <c r="G408" s="64" t="s">
        <v>46</v>
      </c>
      <c r="H408" s="64" t="s">
        <v>47</v>
      </c>
      <c r="I408" s="64" t="s">
        <v>48</v>
      </c>
      <c r="J408" s="64" t="s">
        <v>49</v>
      </c>
      <c r="K408" s="64" t="s">
        <v>1193</v>
      </c>
      <c r="L408" s="64" t="s">
        <v>1194</v>
      </c>
      <c r="M408" s="64">
        <v>1.1666000000000001</v>
      </c>
      <c r="N408" s="64">
        <v>1.9400000000000001E-2</v>
      </c>
      <c r="O408" s="64">
        <v>2.3999999999999998E-3</v>
      </c>
      <c r="P408" s="64" t="s">
        <v>66</v>
      </c>
      <c r="Q408" s="64" t="s">
        <v>53</v>
      </c>
      <c r="R408" s="64">
        <v>10</v>
      </c>
      <c r="S408" s="64">
        <v>13</v>
      </c>
      <c r="T408" s="64">
        <v>3</v>
      </c>
      <c r="U408" s="64">
        <v>0.23076923076923078</v>
      </c>
      <c r="V408" s="65">
        <v>0.23076923076923078</v>
      </c>
      <c r="W408" s="64" t="s">
        <v>136</v>
      </c>
      <c r="X408" s="64" t="s">
        <v>55</v>
      </c>
    </row>
    <row r="409" spans="1:24">
      <c r="A409" s="64" t="s">
        <v>1195</v>
      </c>
      <c r="B409" s="64" t="s">
        <v>41</v>
      </c>
      <c r="C409" s="64" t="s">
        <v>1196</v>
      </c>
      <c r="D409" s="64" t="s">
        <v>1197</v>
      </c>
      <c r="E409" s="64" t="s">
        <v>75</v>
      </c>
      <c r="F409" s="64" t="s">
        <v>60</v>
      </c>
      <c r="G409" s="64" t="s">
        <v>61</v>
      </c>
      <c r="H409" s="64" t="s">
        <v>61</v>
      </c>
      <c r="I409" s="64" t="s">
        <v>132</v>
      </c>
      <c r="J409" s="64" t="s">
        <v>133</v>
      </c>
      <c r="K409" s="64" t="s">
        <v>1198</v>
      </c>
      <c r="L409" s="64" t="s">
        <v>1199</v>
      </c>
      <c r="M409" s="64">
        <v>12.816700000000001</v>
      </c>
      <c r="N409" s="64">
        <v>0.21360000000000001</v>
      </c>
      <c r="O409" s="64">
        <v>2.6700000000000002E-2</v>
      </c>
      <c r="P409" s="64" t="s">
        <v>66</v>
      </c>
      <c r="Q409" s="64" t="s">
        <v>67</v>
      </c>
      <c r="R409" s="64">
        <v>0</v>
      </c>
      <c r="S409" s="64">
        <v>1</v>
      </c>
      <c r="T409" s="64">
        <v>1</v>
      </c>
      <c r="U409" s="64">
        <v>1</v>
      </c>
      <c r="V409" s="65">
        <v>1</v>
      </c>
      <c r="W409" s="64" t="s">
        <v>265</v>
      </c>
      <c r="X409" s="64" t="s">
        <v>55</v>
      </c>
    </row>
    <row r="410" spans="1:24">
      <c r="A410" s="64" t="s">
        <v>1195</v>
      </c>
      <c r="B410" s="64" t="s">
        <v>41</v>
      </c>
      <c r="C410" s="64" t="s">
        <v>1196</v>
      </c>
      <c r="D410" s="64" t="s">
        <v>1197</v>
      </c>
      <c r="E410" s="64" t="s">
        <v>75</v>
      </c>
      <c r="F410" s="64" t="s">
        <v>45</v>
      </c>
      <c r="G410" s="64" t="s">
        <v>46</v>
      </c>
      <c r="H410" s="64" t="s">
        <v>47</v>
      </c>
      <c r="I410" s="64" t="s">
        <v>287</v>
      </c>
      <c r="J410" s="64" t="s">
        <v>288</v>
      </c>
      <c r="K410" s="64" t="s">
        <v>1198</v>
      </c>
      <c r="L410" s="64" t="s">
        <v>1200</v>
      </c>
      <c r="M410" s="64">
        <v>12.916600000000001</v>
      </c>
      <c r="N410" s="64">
        <v>0.21529999999999999</v>
      </c>
      <c r="O410" s="64">
        <v>2.69E-2</v>
      </c>
      <c r="P410" s="64" t="s">
        <v>66</v>
      </c>
      <c r="Q410" s="64" t="s">
        <v>53</v>
      </c>
      <c r="R410" s="64">
        <v>0</v>
      </c>
      <c r="S410" s="64">
        <v>1</v>
      </c>
      <c r="T410" s="64">
        <v>1</v>
      </c>
      <c r="U410" s="64">
        <v>1</v>
      </c>
      <c r="V410" s="65">
        <v>1</v>
      </c>
      <c r="W410" s="64" t="s">
        <v>265</v>
      </c>
      <c r="X410" s="64" t="s">
        <v>55</v>
      </c>
    </row>
    <row r="411" spans="1:24">
      <c r="A411" s="64" t="s">
        <v>1201</v>
      </c>
      <c r="B411" s="64" t="s">
        <v>41</v>
      </c>
      <c r="C411" s="64" t="s">
        <v>1202</v>
      </c>
      <c r="D411" s="64" t="s">
        <v>1203</v>
      </c>
      <c r="E411" s="64" t="s">
        <v>75</v>
      </c>
      <c r="F411" s="64" t="s">
        <v>60</v>
      </c>
      <c r="G411" s="64" t="s">
        <v>61</v>
      </c>
      <c r="H411" s="64" t="s">
        <v>61</v>
      </c>
      <c r="I411" s="64" t="s">
        <v>87</v>
      </c>
      <c r="J411" s="64" t="s">
        <v>88</v>
      </c>
      <c r="K411" s="64" t="s">
        <v>1204</v>
      </c>
      <c r="L411" s="64" t="s">
        <v>1204</v>
      </c>
      <c r="M411" s="64">
        <v>0.7167</v>
      </c>
      <c r="N411" s="64">
        <v>1.1900000000000001E-2</v>
      </c>
      <c r="O411" s="64">
        <v>1.5E-3</v>
      </c>
      <c r="P411" s="64" t="s">
        <v>66</v>
      </c>
      <c r="Q411" s="64" t="s">
        <v>67</v>
      </c>
      <c r="R411" s="64">
        <v>0</v>
      </c>
      <c r="S411" s="64">
        <v>1</v>
      </c>
      <c r="T411" s="64">
        <v>1</v>
      </c>
      <c r="U411" s="64">
        <v>1</v>
      </c>
      <c r="V411" s="65">
        <v>1</v>
      </c>
      <c r="W411" s="64" t="s">
        <v>136</v>
      </c>
      <c r="X411" s="64" t="s">
        <v>55</v>
      </c>
    </row>
    <row r="412" spans="1:24">
      <c r="A412" s="64" t="s">
        <v>1201</v>
      </c>
      <c r="B412" s="64" t="s">
        <v>41</v>
      </c>
      <c r="C412" s="64" t="s">
        <v>1202</v>
      </c>
      <c r="D412" s="64" t="s">
        <v>1203</v>
      </c>
      <c r="E412" s="64" t="s">
        <v>75</v>
      </c>
      <c r="F412" s="64" t="s">
        <v>45</v>
      </c>
      <c r="G412" s="64" t="s">
        <v>46</v>
      </c>
      <c r="H412" s="64" t="s">
        <v>47</v>
      </c>
      <c r="I412" s="64" t="s">
        <v>1205</v>
      </c>
      <c r="J412" s="64" t="s">
        <v>1206</v>
      </c>
      <c r="K412" s="64" t="s">
        <v>1204</v>
      </c>
      <c r="L412" s="64" t="s">
        <v>1207</v>
      </c>
      <c r="M412" s="64">
        <v>0.65</v>
      </c>
      <c r="N412" s="64">
        <v>1.0800000000000001E-2</v>
      </c>
      <c r="O412" s="64">
        <v>1.4E-3</v>
      </c>
      <c r="P412" s="64" t="s">
        <v>66</v>
      </c>
      <c r="Q412" s="64" t="s">
        <v>53</v>
      </c>
      <c r="R412" s="64">
        <v>0</v>
      </c>
      <c r="S412" s="64">
        <v>1</v>
      </c>
      <c r="T412" s="64">
        <v>1</v>
      </c>
      <c r="U412" s="64">
        <v>1</v>
      </c>
      <c r="V412" s="65">
        <v>1</v>
      </c>
      <c r="W412" s="64" t="s">
        <v>136</v>
      </c>
      <c r="X412" s="64" t="s">
        <v>55</v>
      </c>
    </row>
    <row r="413" spans="1:24">
      <c r="A413" s="64" t="s">
        <v>1208</v>
      </c>
      <c r="B413" s="64" t="s">
        <v>41</v>
      </c>
      <c r="C413" s="64" t="s">
        <v>1209</v>
      </c>
      <c r="D413" s="64" t="s">
        <v>1210</v>
      </c>
      <c r="E413" s="64" t="s">
        <v>386</v>
      </c>
      <c r="F413" s="64" t="s">
        <v>45</v>
      </c>
      <c r="G413" s="64" t="s">
        <v>46</v>
      </c>
      <c r="H413" s="64" t="s">
        <v>47</v>
      </c>
      <c r="I413" s="64" t="s">
        <v>1205</v>
      </c>
      <c r="J413" s="64" t="s">
        <v>1206</v>
      </c>
      <c r="K413" s="64" t="s">
        <v>1211</v>
      </c>
      <c r="L413" s="64" t="s">
        <v>1212</v>
      </c>
      <c r="M413" s="64">
        <v>7.0833000000000004</v>
      </c>
      <c r="N413" s="64">
        <v>0.1181</v>
      </c>
      <c r="O413" s="64">
        <v>1.4800000000000001E-2</v>
      </c>
      <c r="P413" s="64" t="s">
        <v>66</v>
      </c>
      <c r="Q413" s="64" t="s">
        <v>53</v>
      </c>
      <c r="R413" s="64">
        <v>0</v>
      </c>
      <c r="S413" s="64">
        <v>1</v>
      </c>
      <c r="T413" s="64">
        <v>1</v>
      </c>
      <c r="U413" s="64">
        <v>1</v>
      </c>
      <c r="V413" s="65">
        <v>1</v>
      </c>
      <c r="W413" s="64" t="s">
        <v>193</v>
      </c>
      <c r="X413" s="64" t="s">
        <v>55</v>
      </c>
    </row>
    <row r="414" spans="1:24">
      <c r="A414" s="64" t="s">
        <v>1208</v>
      </c>
      <c r="B414" s="64" t="s">
        <v>41</v>
      </c>
      <c r="C414" s="64" t="s">
        <v>1209</v>
      </c>
      <c r="D414" s="64" t="s">
        <v>1210</v>
      </c>
      <c r="E414" s="64" t="s">
        <v>386</v>
      </c>
      <c r="F414" s="64" t="s">
        <v>60</v>
      </c>
      <c r="G414" s="64" t="s">
        <v>61</v>
      </c>
      <c r="H414" s="64" t="s">
        <v>61</v>
      </c>
      <c r="I414" s="64" t="s">
        <v>87</v>
      </c>
      <c r="J414" s="64" t="s">
        <v>88</v>
      </c>
      <c r="K414" s="64" t="s">
        <v>1212</v>
      </c>
      <c r="L414" s="64" t="s">
        <v>1212</v>
      </c>
      <c r="M414" s="64">
        <v>0.15</v>
      </c>
      <c r="N414" s="64">
        <v>2.5000000000000001E-3</v>
      </c>
      <c r="O414" s="64">
        <v>2.9999999999999997E-4</v>
      </c>
      <c r="P414" s="64" t="s">
        <v>66</v>
      </c>
      <c r="Q414" s="64" t="s">
        <v>97</v>
      </c>
      <c r="R414" s="64">
        <v>0</v>
      </c>
      <c r="S414" s="64">
        <v>1</v>
      </c>
      <c r="T414" s="64">
        <v>1</v>
      </c>
      <c r="U414" s="64">
        <v>1</v>
      </c>
      <c r="V414" s="65">
        <v>1</v>
      </c>
      <c r="W414" s="64" t="s">
        <v>193</v>
      </c>
      <c r="X414" s="64" t="s">
        <v>55</v>
      </c>
    </row>
    <row r="415" spans="1:24">
      <c r="A415" s="64" t="s">
        <v>1213</v>
      </c>
      <c r="B415" s="64" t="s">
        <v>41</v>
      </c>
      <c r="C415" s="64" t="s">
        <v>1214</v>
      </c>
      <c r="D415" s="64" t="s">
        <v>1215</v>
      </c>
      <c r="E415" s="64" t="s">
        <v>75</v>
      </c>
      <c r="F415" s="64" t="s">
        <v>60</v>
      </c>
      <c r="G415" s="64" t="s">
        <v>61</v>
      </c>
      <c r="H415" s="64" t="s">
        <v>61</v>
      </c>
      <c r="I415" s="64" t="s">
        <v>169</v>
      </c>
      <c r="J415" s="64" t="s">
        <v>170</v>
      </c>
      <c r="K415" s="64" t="s">
        <v>1216</v>
      </c>
      <c r="L415" s="64" t="s">
        <v>1217</v>
      </c>
      <c r="M415" s="64">
        <v>0.83330000000000004</v>
      </c>
      <c r="N415" s="64">
        <v>1.3899999999999999E-2</v>
      </c>
      <c r="O415" s="64">
        <v>1.6999999999999999E-3</v>
      </c>
      <c r="P415" s="64" t="s">
        <v>66</v>
      </c>
      <c r="Q415" s="64" t="s">
        <v>97</v>
      </c>
      <c r="R415" s="64">
        <v>0</v>
      </c>
      <c r="S415" s="64">
        <v>2</v>
      </c>
      <c r="T415" s="64">
        <v>2</v>
      </c>
      <c r="U415" s="64">
        <v>1</v>
      </c>
      <c r="V415" s="65">
        <v>1</v>
      </c>
      <c r="W415" s="64" t="s">
        <v>193</v>
      </c>
      <c r="X415" s="64" t="s">
        <v>55</v>
      </c>
    </row>
    <row r="416" spans="1:24">
      <c r="A416" s="64" t="s">
        <v>1213</v>
      </c>
      <c r="B416" s="64" t="s">
        <v>41</v>
      </c>
      <c r="C416" s="64" t="s">
        <v>1214</v>
      </c>
      <c r="D416" s="64" t="s">
        <v>1215</v>
      </c>
      <c r="E416" s="64" t="s">
        <v>75</v>
      </c>
      <c r="F416" s="64" t="s">
        <v>45</v>
      </c>
      <c r="G416" s="64" t="s">
        <v>46</v>
      </c>
      <c r="H416" s="64" t="s">
        <v>47</v>
      </c>
      <c r="I416" s="64" t="s">
        <v>99</v>
      </c>
      <c r="J416" s="64" t="s">
        <v>100</v>
      </c>
      <c r="K416" s="64" t="s">
        <v>1217</v>
      </c>
      <c r="L416" s="64" t="s">
        <v>1217</v>
      </c>
      <c r="M416" s="64">
        <v>0.86670000000000003</v>
      </c>
      <c r="N416" s="64">
        <v>1.44E-2</v>
      </c>
      <c r="O416" s="64">
        <v>1.8E-3</v>
      </c>
      <c r="P416" s="64" t="s">
        <v>66</v>
      </c>
      <c r="Q416" s="64" t="s">
        <v>53</v>
      </c>
      <c r="R416" s="64">
        <v>0</v>
      </c>
      <c r="S416" s="64">
        <v>2</v>
      </c>
      <c r="T416" s="64">
        <v>2</v>
      </c>
      <c r="U416" s="64">
        <v>1</v>
      </c>
      <c r="V416" s="65">
        <v>1</v>
      </c>
      <c r="W416" s="64" t="s">
        <v>193</v>
      </c>
      <c r="X416" s="64" t="s">
        <v>102</v>
      </c>
    </row>
    <row r="417" spans="1:24">
      <c r="A417" s="64" t="s">
        <v>1218</v>
      </c>
      <c r="B417" s="64" t="s">
        <v>41</v>
      </c>
      <c r="C417" s="64" t="s">
        <v>1219</v>
      </c>
      <c r="D417" s="64" t="s">
        <v>1220</v>
      </c>
      <c r="E417" s="64" t="s">
        <v>94</v>
      </c>
      <c r="F417" s="64" t="s">
        <v>60</v>
      </c>
      <c r="G417" s="64" t="s">
        <v>61</v>
      </c>
      <c r="H417" s="64" t="s">
        <v>61</v>
      </c>
      <c r="I417" s="64" t="s">
        <v>169</v>
      </c>
      <c r="J417" s="64" t="s">
        <v>170</v>
      </c>
      <c r="K417" s="64" t="s">
        <v>1221</v>
      </c>
      <c r="L417" s="64" t="s">
        <v>1222</v>
      </c>
      <c r="M417" s="64">
        <v>0.91659999999999997</v>
      </c>
      <c r="N417" s="64">
        <v>1.5299999999999999E-2</v>
      </c>
      <c r="O417" s="64">
        <v>1.9E-3</v>
      </c>
      <c r="P417" s="64" t="s">
        <v>66</v>
      </c>
      <c r="Q417" s="64" t="s">
        <v>67</v>
      </c>
      <c r="R417" s="64">
        <v>0</v>
      </c>
      <c r="S417" s="64">
        <v>3</v>
      </c>
      <c r="T417" s="64">
        <v>3</v>
      </c>
      <c r="U417" s="64">
        <v>1</v>
      </c>
      <c r="V417" s="65">
        <v>1</v>
      </c>
      <c r="W417" s="64" t="s">
        <v>136</v>
      </c>
      <c r="X417" s="64" t="s">
        <v>55</v>
      </c>
    </row>
    <row r="418" spans="1:24">
      <c r="A418" s="64" t="s">
        <v>1218</v>
      </c>
      <c r="B418" s="64" t="s">
        <v>41</v>
      </c>
      <c r="C418" s="64" t="s">
        <v>1219</v>
      </c>
      <c r="D418" s="64" t="s">
        <v>1220</v>
      </c>
      <c r="E418" s="64" t="s">
        <v>94</v>
      </c>
      <c r="F418" s="64" t="s">
        <v>45</v>
      </c>
      <c r="G418" s="64" t="s">
        <v>46</v>
      </c>
      <c r="H418" s="64" t="s">
        <v>47</v>
      </c>
      <c r="I418" s="64" t="s">
        <v>48</v>
      </c>
      <c r="J418" s="64" t="s">
        <v>49</v>
      </c>
      <c r="K418" s="64" t="s">
        <v>1222</v>
      </c>
      <c r="L418" s="64" t="s">
        <v>1222</v>
      </c>
      <c r="M418" s="64">
        <v>0.86670000000000003</v>
      </c>
      <c r="N418" s="64">
        <v>1.44E-2</v>
      </c>
      <c r="O418" s="64">
        <v>1.8E-3</v>
      </c>
      <c r="P418" s="64" t="s">
        <v>66</v>
      </c>
      <c r="Q418" s="64" t="s">
        <v>53</v>
      </c>
      <c r="R418" s="64">
        <v>0</v>
      </c>
      <c r="S418" s="64">
        <v>3</v>
      </c>
      <c r="T418" s="64">
        <v>3</v>
      </c>
      <c r="U418" s="64">
        <v>1</v>
      </c>
      <c r="V418" s="65">
        <v>1</v>
      </c>
      <c r="W418" s="64" t="s">
        <v>136</v>
      </c>
      <c r="X418" s="64" t="s">
        <v>55</v>
      </c>
    </row>
    <row r="419" spans="1:24">
      <c r="A419" s="64" t="s">
        <v>1223</v>
      </c>
      <c r="B419" s="64" t="s">
        <v>41</v>
      </c>
      <c r="C419" s="64" t="s">
        <v>1224</v>
      </c>
      <c r="D419" s="64" t="s">
        <v>1225</v>
      </c>
      <c r="E419" s="64" t="s">
        <v>1226</v>
      </c>
      <c r="F419" s="64" t="s">
        <v>60</v>
      </c>
      <c r="G419" s="64" t="s">
        <v>61</v>
      </c>
      <c r="H419" s="64" t="s">
        <v>61</v>
      </c>
      <c r="I419" s="64" t="s">
        <v>87</v>
      </c>
      <c r="J419" s="64" t="s">
        <v>88</v>
      </c>
      <c r="K419" s="64" t="s">
        <v>1227</v>
      </c>
      <c r="L419" s="64" t="s">
        <v>1227</v>
      </c>
      <c r="M419" s="64">
        <v>0.93340000000000001</v>
      </c>
      <c r="N419" s="64">
        <v>1.5599999999999999E-2</v>
      </c>
      <c r="O419" s="64">
        <v>1.9E-3</v>
      </c>
      <c r="P419" s="64" t="s">
        <v>66</v>
      </c>
      <c r="Q419" s="64" t="s">
        <v>67</v>
      </c>
      <c r="R419" s="64">
        <v>16</v>
      </c>
      <c r="S419" s="64">
        <v>17</v>
      </c>
      <c r="T419" s="64">
        <v>1</v>
      </c>
      <c r="U419" s="64">
        <v>5.8823529411764705E-2</v>
      </c>
      <c r="V419" s="65">
        <v>5.8823529411764705E-2</v>
      </c>
      <c r="W419" s="64" t="s">
        <v>265</v>
      </c>
      <c r="X419" s="64" t="s">
        <v>55</v>
      </c>
    </row>
    <row r="420" spans="1:24">
      <c r="A420" s="64" t="s">
        <v>1223</v>
      </c>
      <c r="B420" s="64" t="s">
        <v>41</v>
      </c>
      <c r="C420" s="64" t="s">
        <v>1224</v>
      </c>
      <c r="D420" s="64" t="s">
        <v>1225</v>
      </c>
      <c r="E420" s="64" t="s">
        <v>1226</v>
      </c>
      <c r="F420" s="64" t="s">
        <v>45</v>
      </c>
      <c r="G420" s="64" t="s">
        <v>46</v>
      </c>
      <c r="H420" s="64" t="s">
        <v>47</v>
      </c>
      <c r="I420" s="64" t="s">
        <v>1228</v>
      </c>
      <c r="J420" s="64" t="s">
        <v>1229</v>
      </c>
      <c r="K420" s="64" t="s">
        <v>1230</v>
      </c>
      <c r="L420" s="64" t="s">
        <v>1230</v>
      </c>
      <c r="M420" s="64">
        <v>0.35</v>
      </c>
      <c r="N420" s="64">
        <v>5.7999999999999996E-3</v>
      </c>
      <c r="O420" s="64">
        <v>6.9999999999999999E-4</v>
      </c>
      <c r="P420" s="64" t="s">
        <v>66</v>
      </c>
      <c r="Q420" s="64" t="s">
        <v>53</v>
      </c>
      <c r="R420" s="64">
        <v>0</v>
      </c>
      <c r="S420" s="64">
        <v>1</v>
      </c>
      <c r="T420" s="64">
        <v>1</v>
      </c>
      <c r="U420" s="64">
        <v>1</v>
      </c>
      <c r="V420" s="65">
        <v>1</v>
      </c>
      <c r="W420" s="64" t="s">
        <v>265</v>
      </c>
      <c r="X420" s="64" t="s">
        <v>55</v>
      </c>
    </row>
    <row r="421" spans="1:24">
      <c r="A421" s="64" t="s">
        <v>1223</v>
      </c>
      <c r="B421" s="64" t="s">
        <v>41</v>
      </c>
      <c r="C421" s="64" t="s">
        <v>1224</v>
      </c>
      <c r="D421" s="64" t="s">
        <v>1225</v>
      </c>
      <c r="E421" s="64" t="s">
        <v>1226</v>
      </c>
      <c r="F421" s="64" t="s">
        <v>60</v>
      </c>
      <c r="G421" s="64" t="s">
        <v>61</v>
      </c>
      <c r="H421" s="64" t="s">
        <v>61</v>
      </c>
      <c r="I421" s="64" t="s">
        <v>87</v>
      </c>
      <c r="J421" s="64" t="s">
        <v>88</v>
      </c>
      <c r="K421" s="64" t="s">
        <v>1231</v>
      </c>
      <c r="L421" s="64" t="s">
        <v>1232</v>
      </c>
      <c r="M421" s="64">
        <v>3.3666</v>
      </c>
      <c r="N421" s="64">
        <v>5.6099999999999997E-2</v>
      </c>
      <c r="O421" s="64">
        <v>7.0000000000000001E-3</v>
      </c>
      <c r="P421" s="64" t="s">
        <v>66</v>
      </c>
      <c r="Q421" s="64" t="s">
        <v>67</v>
      </c>
      <c r="R421" s="64">
        <v>18</v>
      </c>
      <c r="S421" s="64">
        <v>19</v>
      </c>
      <c r="T421" s="64">
        <v>1</v>
      </c>
      <c r="U421" s="64">
        <v>5.2631578947368418E-2</v>
      </c>
      <c r="V421" s="65">
        <v>5.2631578947368418E-2</v>
      </c>
      <c r="W421" s="64" t="s">
        <v>265</v>
      </c>
      <c r="X421" s="64" t="s">
        <v>55</v>
      </c>
    </row>
    <row r="422" spans="1:24">
      <c r="A422" s="64" t="s">
        <v>1223</v>
      </c>
      <c r="B422" s="64" t="s">
        <v>41</v>
      </c>
      <c r="C422" s="64" t="s">
        <v>1224</v>
      </c>
      <c r="D422" s="64" t="s">
        <v>1225</v>
      </c>
      <c r="E422" s="64" t="s">
        <v>1226</v>
      </c>
      <c r="F422" s="64" t="s">
        <v>45</v>
      </c>
      <c r="G422" s="64" t="s">
        <v>46</v>
      </c>
      <c r="H422" s="64" t="s">
        <v>47</v>
      </c>
      <c r="I422" s="64" t="s">
        <v>1228</v>
      </c>
      <c r="J422" s="64" t="s">
        <v>1229</v>
      </c>
      <c r="K422" s="64" t="s">
        <v>1231</v>
      </c>
      <c r="L422" s="64" t="s">
        <v>1232</v>
      </c>
      <c r="M422" s="64">
        <v>3.4</v>
      </c>
      <c r="N422" s="64">
        <v>5.67E-2</v>
      </c>
      <c r="O422" s="64">
        <v>7.1000000000000004E-3</v>
      </c>
      <c r="P422" s="64" t="s">
        <v>66</v>
      </c>
      <c r="Q422" s="64" t="s">
        <v>53</v>
      </c>
      <c r="R422" s="64">
        <v>18</v>
      </c>
      <c r="S422" s="64">
        <v>19</v>
      </c>
      <c r="T422" s="64">
        <v>1</v>
      </c>
      <c r="U422" s="64">
        <v>5.2631578947368418E-2</v>
      </c>
      <c r="V422" s="65">
        <v>5.2631578947368418E-2</v>
      </c>
      <c r="W422" s="64" t="s">
        <v>265</v>
      </c>
      <c r="X422" s="64" t="s">
        <v>55</v>
      </c>
    </row>
    <row r="423" spans="1:24">
      <c r="A423" s="64" t="s">
        <v>1233</v>
      </c>
      <c r="B423" s="64" t="s">
        <v>41</v>
      </c>
      <c r="C423" s="64" t="s">
        <v>1234</v>
      </c>
      <c r="D423" s="64" t="s">
        <v>1235</v>
      </c>
      <c r="E423" s="64" t="s">
        <v>117</v>
      </c>
      <c r="F423" s="64" t="s">
        <v>45</v>
      </c>
      <c r="G423" s="64" t="s">
        <v>46</v>
      </c>
      <c r="H423" s="64" t="s">
        <v>47</v>
      </c>
      <c r="I423" s="64" t="s">
        <v>81</v>
      </c>
      <c r="J423" s="64" t="s">
        <v>82</v>
      </c>
      <c r="K423" s="64" t="s">
        <v>1236</v>
      </c>
      <c r="L423" s="64" t="s">
        <v>1237</v>
      </c>
      <c r="M423" s="64">
        <v>25.283300000000001</v>
      </c>
      <c r="N423" s="64">
        <v>0.4214</v>
      </c>
      <c r="O423" s="64">
        <v>5.2699999999999997E-2</v>
      </c>
      <c r="P423" s="64" t="s">
        <v>66</v>
      </c>
      <c r="Q423" s="64" t="s">
        <v>53</v>
      </c>
      <c r="R423" s="64">
        <v>5</v>
      </c>
      <c r="S423" s="64">
        <v>6</v>
      </c>
      <c r="T423" s="64">
        <v>1</v>
      </c>
      <c r="U423" s="64">
        <v>0.16666666666666666</v>
      </c>
      <c r="V423" s="65">
        <v>0.16666666666666666</v>
      </c>
      <c r="W423" s="64" t="s">
        <v>193</v>
      </c>
      <c r="X423" s="64" t="s">
        <v>55</v>
      </c>
    </row>
    <row r="424" spans="1:24">
      <c r="A424" s="64" t="s">
        <v>1233</v>
      </c>
      <c r="B424" s="64" t="s">
        <v>41</v>
      </c>
      <c r="C424" s="64" t="s">
        <v>1234</v>
      </c>
      <c r="D424" s="64" t="s">
        <v>1235</v>
      </c>
      <c r="E424" s="64" t="s">
        <v>117</v>
      </c>
      <c r="F424" s="64" t="s">
        <v>60</v>
      </c>
      <c r="G424" s="64" t="s">
        <v>61</v>
      </c>
      <c r="H424" s="64" t="s">
        <v>61</v>
      </c>
      <c r="I424" s="64" t="s">
        <v>150</v>
      </c>
      <c r="J424" s="64" t="s">
        <v>151</v>
      </c>
      <c r="K424" s="64" t="s">
        <v>1236</v>
      </c>
      <c r="L424" s="64" t="s">
        <v>1237</v>
      </c>
      <c r="M424" s="64">
        <v>24.816700000000001</v>
      </c>
      <c r="N424" s="64">
        <v>0.41360000000000002</v>
      </c>
      <c r="O424" s="64">
        <v>5.1700000000000003E-2</v>
      </c>
      <c r="P424" s="64" t="s">
        <v>66</v>
      </c>
      <c r="Q424" s="64" t="s">
        <v>97</v>
      </c>
      <c r="R424" s="64">
        <v>5</v>
      </c>
      <c r="S424" s="64">
        <v>6</v>
      </c>
      <c r="T424" s="64">
        <v>1</v>
      </c>
      <c r="U424" s="64">
        <v>0.16666666666666666</v>
      </c>
      <c r="V424" s="65">
        <v>0.16666666666666666</v>
      </c>
      <c r="W424" s="64" t="s">
        <v>193</v>
      </c>
      <c r="X424" s="64" t="s">
        <v>55</v>
      </c>
    </row>
    <row r="425" spans="1:24">
      <c r="A425" s="64" t="s">
        <v>1238</v>
      </c>
      <c r="B425" s="64" t="s">
        <v>41</v>
      </c>
      <c r="C425" s="64" t="s">
        <v>1239</v>
      </c>
      <c r="D425" s="64" t="s">
        <v>1240</v>
      </c>
      <c r="E425" s="64" t="s">
        <v>142</v>
      </c>
      <c r="F425" s="64" t="s">
        <v>235</v>
      </c>
      <c r="G425" s="64" t="s">
        <v>235</v>
      </c>
      <c r="H425" s="64" t="s">
        <v>236</v>
      </c>
      <c r="I425" s="64" t="s">
        <v>425</v>
      </c>
      <c r="J425" s="64" t="s">
        <v>426</v>
      </c>
      <c r="K425" s="64" t="s">
        <v>1241</v>
      </c>
      <c r="L425" s="64" t="s">
        <v>1241</v>
      </c>
      <c r="M425" s="64">
        <v>0.83330000000000004</v>
      </c>
      <c r="N425" s="64">
        <v>1.3899999999999999E-2</v>
      </c>
      <c r="O425" s="64">
        <v>1.6999999999999999E-3</v>
      </c>
      <c r="P425" s="64" t="s">
        <v>66</v>
      </c>
      <c r="Q425" s="64" t="s">
        <v>108</v>
      </c>
      <c r="R425" s="64">
        <v>15</v>
      </c>
      <c r="S425" s="64">
        <v>25</v>
      </c>
      <c r="T425" s="64">
        <v>10</v>
      </c>
      <c r="U425" s="64">
        <v>0.4</v>
      </c>
      <c r="V425" s="65">
        <v>0.4</v>
      </c>
      <c r="W425" s="64" t="s">
        <v>265</v>
      </c>
      <c r="X425" s="64" t="s">
        <v>55</v>
      </c>
    </row>
    <row r="426" spans="1:24">
      <c r="A426" s="64" t="s">
        <v>1238</v>
      </c>
      <c r="B426" s="64" t="s">
        <v>41</v>
      </c>
      <c r="C426" s="64" t="s">
        <v>1239</v>
      </c>
      <c r="D426" s="64" t="s">
        <v>1240</v>
      </c>
      <c r="E426" s="64" t="s">
        <v>142</v>
      </c>
      <c r="F426" s="64" t="s">
        <v>45</v>
      </c>
      <c r="G426" s="64" t="s">
        <v>46</v>
      </c>
      <c r="H426" s="64" t="s">
        <v>118</v>
      </c>
      <c r="I426" s="64" t="s">
        <v>203</v>
      </c>
      <c r="J426" s="64" t="s">
        <v>204</v>
      </c>
      <c r="K426" s="64" t="s">
        <v>1241</v>
      </c>
      <c r="L426" s="64" t="s">
        <v>1242</v>
      </c>
      <c r="M426" s="64">
        <v>1.0666</v>
      </c>
      <c r="N426" s="64">
        <v>1.78E-2</v>
      </c>
      <c r="O426" s="64">
        <v>2.2000000000000001E-3</v>
      </c>
      <c r="P426" s="64" t="s">
        <v>66</v>
      </c>
      <c r="Q426" s="64" t="s">
        <v>53</v>
      </c>
      <c r="R426" s="64">
        <v>15</v>
      </c>
      <c r="S426" s="64">
        <v>25</v>
      </c>
      <c r="T426" s="64">
        <v>10</v>
      </c>
      <c r="U426" s="64">
        <v>0.4</v>
      </c>
      <c r="V426" s="65">
        <v>0.4</v>
      </c>
      <c r="W426" s="64" t="s">
        <v>265</v>
      </c>
      <c r="X426" s="64" t="s">
        <v>55</v>
      </c>
    </row>
    <row r="427" spans="1:24">
      <c r="A427" s="64" t="s">
        <v>1243</v>
      </c>
      <c r="B427" s="64" t="s">
        <v>41</v>
      </c>
      <c r="C427" s="64" t="s">
        <v>1244</v>
      </c>
      <c r="D427" s="64" t="s">
        <v>1245</v>
      </c>
      <c r="E427" s="64" t="s">
        <v>1246</v>
      </c>
      <c r="F427" s="64" t="s">
        <v>442</v>
      </c>
      <c r="G427" s="64" t="s">
        <v>443</v>
      </c>
      <c r="H427" s="64" t="s">
        <v>443</v>
      </c>
      <c r="I427" s="64" t="s">
        <v>1247</v>
      </c>
      <c r="J427" s="64" t="s">
        <v>1248</v>
      </c>
      <c r="K427" s="64" t="s">
        <v>1249</v>
      </c>
      <c r="L427" s="64" t="s">
        <v>1250</v>
      </c>
      <c r="M427" s="64">
        <v>1.45</v>
      </c>
      <c r="N427" s="64">
        <v>2.4199999999999999E-2</v>
      </c>
      <c r="O427" s="64">
        <v>3.0000000000000001E-3</v>
      </c>
      <c r="P427" s="64" t="s">
        <v>66</v>
      </c>
      <c r="Q427" s="64" t="s">
        <v>1141</v>
      </c>
      <c r="R427" s="64">
        <v>9.1100000000000012</v>
      </c>
      <c r="S427" s="64">
        <v>14.110000000000001</v>
      </c>
      <c r="T427" s="64">
        <v>5</v>
      </c>
      <c r="U427" s="64">
        <v>0.3543586109142452</v>
      </c>
      <c r="V427" s="65">
        <v>0.3543586109142452</v>
      </c>
      <c r="W427" s="64" t="s">
        <v>136</v>
      </c>
      <c r="X427" s="64" t="s">
        <v>449</v>
      </c>
    </row>
    <row r="428" spans="1:24">
      <c r="A428" s="64" t="s">
        <v>1251</v>
      </c>
      <c r="B428" s="64" t="s">
        <v>41</v>
      </c>
      <c r="C428" s="64" t="s">
        <v>1252</v>
      </c>
      <c r="D428" s="64" t="s">
        <v>1253</v>
      </c>
      <c r="E428" s="64" t="s">
        <v>117</v>
      </c>
      <c r="F428" s="64" t="s">
        <v>60</v>
      </c>
      <c r="G428" s="64" t="s">
        <v>61</v>
      </c>
      <c r="H428" s="64" t="s">
        <v>61</v>
      </c>
      <c r="I428" s="64" t="s">
        <v>76</v>
      </c>
      <c r="J428" s="64" t="s">
        <v>77</v>
      </c>
      <c r="K428" s="64" t="s">
        <v>1254</v>
      </c>
      <c r="L428" s="64" t="s">
        <v>1255</v>
      </c>
      <c r="M428" s="64">
        <v>2857.9666999999999</v>
      </c>
      <c r="N428" s="64">
        <v>47.632800000000003</v>
      </c>
      <c r="O428" s="64">
        <v>5.9541000000000004</v>
      </c>
      <c r="P428" s="64" t="s">
        <v>66</v>
      </c>
      <c r="Q428" s="64" t="s">
        <v>67</v>
      </c>
      <c r="R428" s="64">
        <v>143</v>
      </c>
      <c r="S428" s="64">
        <v>193</v>
      </c>
      <c r="T428" s="64">
        <v>50</v>
      </c>
      <c r="U428" s="64">
        <v>0.25906735751295334</v>
      </c>
      <c r="V428" s="65">
        <v>0.25906735751295334</v>
      </c>
      <c r="W428" s="64" t="s">
        <v>1096</v>
      </c>
      <c r="X428" s="64" t="s">
        <v>55</v>
      </c>
    </row>
    <row r="429" spans="1:24">
      <c r="A429" s="64" t="s">
        <v>1251</v>
      </c>
      <c r="B429" s="64" t="s">
        <v>41</v>
      </c>
      <c r="C429" s="64" t="s">
        <v>1252</v>
      </c>
      <c r="D429" s="64" t="s">
        <v>1253</v>
      </c>
      <c r="E429" s="64" t="s">
        <v>117</v>
      </c>
      <c r="F429" s="64" t="s">
        <v>45</v>
      </c>
      <c r="G429" s="64" t="s">
        <v>46</v>
      </c>
      <c r="H429" s="64" t="s">
        <v>47</v>
      </c>
      <c r="I429" s="64" t="s">
        <v>48</v>
      </c>
      <c r="J429" s="64" t="s">
        <v>49</v>
      </c>
      <c r="K429" s="64" t="s">
        <v>1254</v>
      </c>
      <c r="L429" s="64" t="s">
        <v>1256</v>
      </c>
      <c r="M429" s="64">
        <v>2858.15</v>
      </c>
      <c r="N429" s="64">
        <v>47.635800000000003</v>
      </c>
      <c r="O429" s="64">
        <v>5.9545000000000003</v>
      </c>
      <c r="P429" s="64" t="s">
        <v>66</v>
      </c>
      <c r="Q429" s="64" t="s">
        <v>53</v>
      </c>
      <c r="R429" s="64">
        <v>143</v>
      </c>
      <c r="S429" s="64">
        <v>193</v>
      </c>
      <c r="T429" s="64">
        <v>50</v>
      </c>
      <c r="U429" s="64">
        <v>0.25906735751295334</v>
      </c>
      <c r="V429" s="65">
        <v>0.25906735751295334</v>
      </c>
      <c r="W429" s="64" t="s">
        <v>1096</v>
      </c>
      <c r="X429" s="64" t="s">
        <v>55</v>
      </c>
    </row>
    <row r="430" spans="1:24">
      <c r="A430" s="64" t="s">
        <v>1257</v>
      </c>
      <c r="B430" s="64" t="s">
        <v>41</v>
      </c>
      <c r="C430" s="64" t="s">
        <v>1258</v>
      </c>
      <c r="D430" s="64" t="s">
        <v>1259</v>
      </c>
      <c r="E430" s="64" t="s">
        <v>117</v>
      </c>
      <c r="F430" s="64" t="s">
        <v>60</v>
      </c>
      <c r="G430" s="64" t="s">
        <v>61</v>
      </c>
      <c r="H430" s="64" t="s">
        <v>61</v>
      </c>
      <c r="I430" s="64" t="s">
        <v>87</v>
      </c>
      <c r="J430" s="64" t="s">
        <v>88</v>
      </c>
      <c r="K430" s="64" t="s">
        <v>1260</v>
      </c>
      <c r="L430" s="64" t="s">
        <v>1261</v>
      </c>
      <c r="M430" s="64">
        <v>2.2999999999999998</v>
      </c>
      <c r="N430" s="64">
        <v>3.8300000000000001E-2</v>
      </c>
      <c r="O430" s="64">
        <v>4.7999999999999996E-3</v>
      </c>
      <c r="P430" s="64" t="s">
        <v>66</v>
      </c>
      <c r="Q430" s="64" t="s">
        <v>67</v>
      </c>
      <c r="R430" s="64">
        <v>0</v>
      </c>
      <c r="S430" s="64">
        <v>20</v>
      </c>
      <c r="T430" s="64">
        <v>20</v>
      </c>
      <c r="U430" s="64">
        <v>1</v>
      </c>
      <c r="V430" s="65">
        <v>1</v>
      </c>
      <c r="W430" s="64" t="s">
        <v>68</v>
      </c>
      <c r="X430" s="64" t="s">
        <v>55</v>
      </c>
    </row>
    <row r="431" spans="1:24">
      <c r="A431" s="64" t="s">
        <v>1257</v>
      </c>
      <c r="B431" s="64" t="s">
        <v>41</v>
      </c>
      <c r="C431" s="64" t="s">
        <v>1258</v>
      </c>
      <c r="D431" s="64" t="s">
        <v>1259</v>
      </c>
      <c r="E431" s="64" t="s">
        <v>117</v>
      </c>
      <c r="F431" s="64" t="s">
        <v>45</v>
      </c>
      <c r="G431" s="64" t="s">
        <v>46</v>
      </c>
      <c r="H431" s="64" t="s">
        <v>47</v>
      </c>
      <c r="I431" s="64" t="s">
        <v>48</v>
      </c>
      <c r="J431" s="64" t="s">
        <v>49</v>
      </c>
      <c r="K431" s="64" t="s">
        <v>1261</v>
      </c>
      <c r="L431" s="64" t="s">
        <v>1262</v>
      </c>
      <c r="M431" s="64">
        <v>0.81669999999999998</v>
      </c>
      <c r="N431" s="64">
        <v>1.3599999999999999E-2</v>
      </c>
      <c r="O431" s="64">
        <v>1.6999999999999999E-3</v>
      </c>
      <c r="P431" s="64" t="s">
        <v>66</v>
      </c>
      <c r="Q431" s="64" t="s">
        <v>53</v>
      </c>
      <c r="R431" s="64">
        <v>0</v>
      </c>
      <c r="S431" s="64">
        <v>20</v>
      </c>
      <c r="T431" s="64">
        <v>20</v>
      </c>
      <c r="U431" s="64">
        <v>1</v>
      </c>
      <c r="V431" s="65">
        <v>1</v>
      </c>
      <c r="W431" s="64" t="s">
        <v>68</v>
      </c>
      <c r="X431" s="64" t="s">
        <v>55</v>
      </c>
    </row>
    <row r="432" spans="1:24">
      <c r="A432" s="64" t="s">
        <v>1263</v>
      </c>
      <c r="B432" s="64" t="s">
        <v>1264</v>
      </c>
      <c r="C432" s="64" t="s">
        <v>1265</v>
      </c>
      <c r="D432" s="64" t="s">
        <v>481</v>
      </c>
      <c r="E432" s="64" t="s">
        <v>1150</v>
      </c>
      <c r="F432" s="64" t="s">
        <v>1151</v>
      </c>
      <c r="G432" s="64" t="s">
        <v>1152</v>
      </c>
      <c r="H432" s="64" t="s">
        <v>1152</v>
      </c>
      <c r="I432" s="64" t="s">
        <v>1266</v>
      </c>
      <c r="J432" s="64" t="s">
        <v>1267</v>
      </c>
      <c r="K432" s="64" t="s">
        <v>1268</v>
      </c>
      <c r="L432" s="64" t="s">
        <v>1269</v>
      </c>
      <c r="M432" s="64">
        <v>76.5</v>
      </c>
      <c r="N432" s="64">
        <v>1.2749999999999999</v>
      </c>
      <c r="O432" s="64">
        <v>0.15939999999999999</v>
      </c>
      <c r="P432" s="64" t="s">
        <v>306</v>
      </c>
      <c r="Q432" s="64" t="s">
        <v>1157</v>
      </c>
      <c r="R432" s="64">
        <v>10</v>
      </c>
      <c r="S432" s="64">
        <v>11</v>
      </c>
      <c r="T432" s="64">
        <v>1</v>
      </c>
      <c r="U432" s="64">
        <v>9.0909090909090912E-2</v>
      </c>
      <c r="V432" s="65">
        <v>9.0909090909090912E-2</v>
      </c>
      <c r="W432" s="64" t="s">
        <v>173</v>
      </c>
      <c r="X432" s="64" t="s">
        <v>55</v>
      </c>
    </row>
  </sheetData>
  <autoFilter ref="A8:X432" xr:uid="{00000000-0009-0000-0000-000001000000}"/>
  <mergeCells count="2">
    <mergeCell ref="B1:N2"/>
    <mergeCell ref="B4:N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G396"/>
  <sheetViews>
    <sheetView topLeftCell="K1" zoomScale="80" zoomScaleNormal="80" workbookViewId="0">
      <selection activeCell="L9" sqref="L9"/>
    </sheetView>
  </sheetViews>
  <sheetFormatPr defaultColWidth="11.42578125" defaultRowHeight="15"/>
  <cols>
    <col min="10" max="10" width="33.42578125" bestFit="1" customWidth="1"/>
    <col min="11" max="11" width="20.42578125" bestFit="1" customWidth="1"/>
    <col min="13" max="13" width="7" customWidth="1"/>
    <col min="14" max="14" width="24.5703125" customWidth="1"/>
    <col min="15" max="15" width="14.140625" customWidth="1"/>
    <col min="16" max="16" width="10" customWidth="1"/>
    <col min="17" max="17" width="15.85546875" customWidth="1"/>
    <col min="18" max="18" width="28.28515625" customWidth="1"/>
    <col min="19" max="19" width="14.28515625" customWidth="1"/>
    <col min="20" max="20" width="16.28515625" customWidth="1"/>
    <col min="21" max="21" width="7.28515625" customWidth="1"/>
    <col min="23" max="23" width="53.5703125" customWidth="1"/>
    <col min="24" max="24" width="33.42578125" customWidth="1"/>
    <col min="26" max="26" width="41.140625" customWidth="1"/>
    <col min="27" max="27" width="34.7109375" customWidth="1"/>
    <col min="29" max="29" width="48.42578125" customWidth="1"/>
    <col min="30" max="30" width="34.42578125" customWidth="1"/>
    <col min="32" max="32" width="64.85546875" customWidth="1"/>
    <col min="33" max="33" width="36.28515625" customWidth="1"/>
  </cols>
  <sheetData>
    <row r="1" spans="1:33" ht="39" customHeight="1">
      <c r="A1" s="74" t="s">
        <v>1270</v>
      </c>
      <c r="B1" s="75"/>
      <c r="C1" s="75"/>
      <c r="D1" s="75"/>
      <c r="E1" s="75"/>
      <c r="F1" s="75"/>
      <c r="G1" s="75"/>
      <c r="H1" s="75"/>
      <c r="I1" s="75"/>
      <c r="M1" s="74" t="s">
        <v>1271</v>
      </c>
      <c r="N1" s="75"/>
      <c r="O1" s="75"/>
      <c r="P1" s="75"/>
      <c r="Q1" s="75"/>
      <c r="R1" s="75"/>
      <c r="S1" s="75"/>
      <c r="T1" s="75"/>
      <c r="U1" s="75"/>
    </row>
    <row r="2" spans="1:33" ht="39" customHeight="1">
      <c r="A2" s="75"/>
      <c r="B2" s="75"/>
      <c r="C2" s="75"/>
      <c r="D2" s="75"/>
      <c r="E2" s="75"/>
      <c r="F2" s="75"/>
      <c r="G2" s="75"/>
      <c r="H2" s="75"/>
      <c r="I2" s="75"/>
      <c r="M2" s="75"/>
      <c r="N2" s="75"/>
      <c r="O2" s="75"/>
      <c r="P2" s="75"/>
      <c r="Q2" s="75"/>
      <c r="R2" s="75"/>
      <c r="S2" s="75"/>
      <c r="T2" s="75"/>
      <c r="U2" s="75"/>
    </row>
    <row r="3" spans="1:33" ht="15.75" thickBot="1"/>
    <row r="4" spans="1:33" ht="23.25">
      <c r="A4" s="2" t="s">
        <v>1272</v>
      </c>
      <c r="B4" s="2" t="s">
        <v>1273</v>
      </c>
      <c r="C4" s="2" t="s">
        <v>1274</v>
      </c>
      <c r="D4" s="2" t="s">
        <v>1275</v>
      </c>
      <c r="E4" s="2" t="s">
        <v>1276</v>
      </c>
      <c r="F4" s="2" t="s">
        <v>1277</v>
      </c>
      <c r="G4" s="2" t="s">
        <v>1278</v>
      </c>
      <c r="H4" s="2" t="s">
        <v>1279</v>
      </c>
      <c r="J4" s="3" t="s">
        <v>1275</v>
      </c>
      <c r="K4" t="s">
        <v>1280</v>
      </c>
      <c r="M4" s="96" t="s">
        <v>1281</v>
      </c>
      <c r="N4" s="97"/>
      <c r="O4" s="97"/>
      <c r="P4" s="97"/>
      <c r="Q4" s="97"/>
      <c r="R4" s="97"/>
      <c r="S4" s="97"/>
      <c r="T4" s="97"/>
      <c r="U4" s="98"/>
      <c r="W4" s="9" t="s">
        <v>1282</v>
      </c>
    </row>
    <row r="5" spans="1:33" ht="15.75" thickBot="1">
      <c r="A5" s="1" t="s">
        <v>44</v>
      </c>
      <c r="B5" s="1" t="s">
        <v>45</v>
      </c>
      <c r="C5" s="1" t="s">
        <v>46</v>
      </c>
      <c r="D5" s="1" t="s">
        <v>47</v>
      </c>
      <c r="E5" s="1" t="s">
        <v>48</v>
      </c>
      <c r="F5" s="1" t="s">
        <v>53</v>
      </c>
      <c r="G5" s="1" t="s">
        <v>54</v>
      </c>
      <c r="H5" s="1">
        <v>0.1111111111111111</v>
      </c>
      <c r="J5" s="3" t="s">
        <v>1274</v>
      </c>
      <c r="K5" t="s">
        <v>1280</v>
      </c>
      <c r="M5" s="99"/>
      <c r="N5" s="100"/>
      <c r="O5" s="100"/>
      <c r="P5" s="100"/>
      <c r="Q5" s="100"/>
      <c r="R5" s="100"/>
      <c r="S5" s="100"/>
      <c r="T5" s="100"/>
      <c r="U5" s="101"/>
    </row>
    <row r="6" spans="1:33">
      <c r="A6" t="s">
        <v>59</v>
      </c>
      <c r="B6" t="s">
        <v>60</v>
      </c>
      <c r="C6" t="s">
        <v>61</v>
      </c>
      <c r="D6" t="s">
        <v>61</v>
      </c>
      <c r="E6" t="s">
        <v>62</v>
      </c>
      <c r="F6" t="s">
        <v>67</v>
      </c>
      <c r="G6" t="s">
        <v>68</v>
      </c>
      <c r="H6">
        <v>0.16666666666666666</v>
      </c>
      <c r="J6" s="3" t="s">
        <v>1277</v>
      </c>
      <c r="K6" t="s">
        <v>1280</v>
      </c>
      <c r="W6" s="4" t="s">
        <v>1283</v>
      </c>
      <c r="X6" s="4" t="s">
        <v>1284</v>
      </c>
      <c r="Z6" s="4" t="s">
        <v>1273</v>
      </c>
      <c r="AA6" s="4" t="s">
        <v>1285</v>
      </c>
      <c r="AB6" s="11" t="s">
        <v>1286</v>
      </c>
      <c r="AC6" s="4" t="s">
        <v>1275</v>
      </c>
      <c r="AD6" s="4" t="s">
        <v>1284</v>
      </c>
      <c r="AF6" s="4" t="s">
        <v>1276</v>
      </c>
      <c r="AG6" s="4" t="s">
        <v>1284</v>
      </c>
    </row>
    <row r="7" spans="1:33" ht="33.75" customHeight="1">
      <c r="A7" t="s">
        <v>59</v>
      </c>
      <c r="B7" t="s">
        <v>45</v>
      </c>
      <c r="C7" t="s">
        <v>46</v>
      </c>
      <c r="D7" t="s">
        <v>47</v>
      </c>
      <c r="E7" t="s">
        <v>69</v>
      </c>
      <c r="F7" t="s">
        <v>53</v>
      </c>
      <c r="G7" t="s">
        <v>68</v>
      </c>
      <c r="H7">
        <v>0.16666666666666666</v>
      </c>
      <c r="J7" s="3" t="s">
        <v>1273</v>
      </c>
      <c r="K7" t="s">
        <v>1280</v>
      </c>
      <c r="M7" s="102" t="s">
        <v>1287</v>
      </c>
      <c r="N7" s="103"/>
      <c r="O7" s="103"/>
      <c r="P7" s="103"/>
      <c r="Q7" s="103"/>
      <c r="R7" s="103"/>
      <c r="S7" s="103"/>
      <c r="T7" s="103"/>
      <c r="U7" s="104"/>
      <c r="W7" s="6" t="s">
        <v>117</v>
      </c>
      <c r="X7" s="5">
        <v>0.23190984609058146</v>
      </c>
      <c r="Z7" s="6" t="s">
        <v>60</v>
      </c>
      <c r="AA7" s="5">
        <v>0.49184506399809091</v>
      </c>
      <c r="AB7" s="5">
        <f>AA7</f>
        <v>0.49184506399809091</v>
      </c>
      <c r="AC7" s="6" t="s">
        <v>61</v>
      </c>
      <c r="AD7" s="5">
        <v>0.48279056898598544</v>
      </c>
      <c r="AF7" s="6" t="s">
        <v>87</v>
      </c>
      <c r="AG7" s="5">
        <v>0.11742017224023799</v>
      </c>
    </row>
    <row r="8" spans="1:33" ht="22.5" customHeight="1">
      <c r="A8" t="s">
        <v>75</v>
      </c>
      <c r="B8" t="s">
        <v>60</v>
      </c>
      <c r="C8" t="s">
        <v>61</v>
      </c>
      <c r="D8" t="s">
        <v>61</v>
      </c>
      <c r="E8" t="s">
        <v>76</v>
      </c>
      <c r="F8" t="s">
        <v>67</v>
      </c>
      <c r="G8" t="s">
        <v>80</v>
      </c>
      <c r="H8">
        <v>8.2644628099173556E-3</v>
      </c>
      <c r="J8" s="3" t="s">
        <v>1272</v>
      </c>
      <c r="K8" t="s">
        <v>1280</v>
      </c>
      <c r="M8" s="37" t="s">
        <v>1288</v>
      </c>
      <c r="N8" s="37" t="s">
        <v>1289</v>
      </c>
      <c r="O8" s="37" t="s">
        <v>1273</v>
      </c>
      <c r="P8" s="37" t="s">
        <v>1274</v>
      </c>
      <c r="Q8" s="37" t="s">
        <v>1275</v>
      </c>
      <c r="R8" s="37" t="s">
        <v>1276</v>
      </c>
      <c r="S8" s="37" t="s">
        <v>1277</v>
      </c>
      <c r="T8" s="37" t="s">
        <v>1278</v>
      </c>
      <c r="U8" s="37" t="s">
        <v>1290</v>
      </c>
      <c r="W8" s="6" t="s">
        <v>75</v>
      </c>
      <c r="X8" s="5">
        <v>0.18257365478488885</v>
      </c>
      <c r="Z8" s="6" t="s">
        <v>45</v>
      </c>
      <c r="AA8" s="5">
        <v>0.45858969454007237</v>
      </c>
      <c r="AB8" s="5">
        <f>AB7+AA8</f>
        <v>0.95043475853816328</v>
      </c>
      <c r="AC8" s="6" t="s">
        <v>47</v>
      </c>
      <c r="AD8" s="5">
        <v>0.40492365262395325</v>
      </c>
      <c r="AF8" s="6" t="s">
        <v>132</v>
      </c>
      <c r="AG8" s="5">
        <v>9.6549792799738854E-2</v>
      </c>
    </row>
    <row r="9" spans="1:33" ht="27" customHeight="1">
      <c r="A9" t="s">
        <v>75</v>
      </c>
      <c r="B9" t="s">
        <v>45</v>
      </c>
      <c r="C9" t="s">
        <v>46</v>
      </c>
      <c r="D9" t="s">
        <v>47</v>
      </c>
      <c r="E9" t="s">
        <v>81</v>
      </c>
      <c r="F9" t="s">
        <v>53</v>
      </c>
      <c r="G9" t="s">
        <v>80</v>
      </c>
      <c r="H9">
        <v>1.6393442622950821E-2</v>
      </c>
      <c r="J9" s="3" t="s">
        <v>1276</v>
      </c>
      <c r="K9" t="s">
        <v>1291</v>
      </c>
      <c r="M9" s="91">
        <v>1</v>
      </c>
      <c r="N9" s="27" t="str">
        <f>W7</f>
        <v>CATÁLOGOS - MANUALES - CUADERNILLOS-ROTAFOLIOS</v>
      </c>
      <c r="O9" s="19" t="str">
        <f>Z7</f>
        <v>IMPRESIÓN DIGITAL COLOR</v>
      </c>
      <c r="P9" s="57" t="str">
        <f>Z17</f>
        <v>DOBLE CARTA</v>
      </c>
      <c r="Q9" s="57" t="str">
        <f>AC7</f>
        <v>DOBLE CARTA</v>
      </c>
      <c r="R9" s="57" t="str">
        <f>AF7</f>
        <v>IMPRESIÓN DIGITAL COLOR DOBLE CARTA (DE 10 A 49 HOJAS)</v>
      </c>
      <c r="S9" s="38" t="str">
        <f>AC22</f>
        <v xml:space="preserve"> PREPARACIÓN DE MATERIAL</v>
      </c>
      <c r="T9" s="57" t="str">
        <f>Z29</f>
        <v>07- PRUEBAS O CONSUMO INTERNO</v>
      </c>
      <c r="U9" s="93">
        <f>MAX(N13:T13)</f>
        <v>0.95043475853816328</v>
      </c>
      <c r="W9" s="6" t="s">
        <v>94</v>
      </c>
      <c r="X9" s="5">
        <v>0.10127917826074281</v>
      </c>
      <c r="Z9" s="6" t="s">
        <v>235</v>
      </c>
      <c r="AA9" s="5">
        <v>3.470626511239118E-2</v>
      </c>
      <c r="AB9" s="5">
        <f t="shared" ref="AB9:AB13" si="0">AB8+AA9</f>
        <v>0.98514102365055445</v>
      </c>
      <c r="AC9" s="6" t="s">
        <v>118</v>
      </c>
      <c r="AD9" s="5">
        <v>3.9537688537457351E-2</v>
      </c>
      <c r="AF9" s="6" t="s">
        <v>62</v>
      </c>
      <c r="AG9" s="5">
        <v>8.9865827558693712E-2</v>
      </c>
    </row>
    <row r="10" spans="1:33">
      <c r="A10" t="s">
        <v>75</v>
      </c>
      <c r="B10" t="s">
        <v>60</v>
      </c>
      <c r="C10" t="s">
        <v>61</v>
      </c>
      <c r="D10" t="s">
        <v>61</v>
      </c>
      <c r="E10" t="s">
        <v>87</v>
      </c>
      <c r="F10" t="s">
        <v>67</v>
      </c>
      <c r="G10" t="s">
        <v>54</v>
      </c>
      <c r="H10">
        <v>9.0909090909090912E-2</v>
      </c>
      <c r="J10" s="3" t="s">
        <v>1278</v>
      </c>
      <c r="K10" t="s">
        <v>1280</v>
      </c>
      <c r="M10" s="92"/>
      <c r="N10" s="28">
        <f>X7</f>
        <v>0.23190984609058146</v>
      </c>
      <c r="O10" s="20">
        <f>AA7</f>
        <v>0.49184506399809091</v>
      </c>
      <c r="P10" s="23">
        <f>AA17</f>
        <v>0.48241935942497366</v>
      </c>
      <c r="Q10" s="23">
        <f>AD7</f>
        <v>0.48279056898598544</v>
      </c>
      <c r="R10" s="23">
        <f>AG7</f>
        <v>0.11742017224023799</v>
      </c>
      <c r="S10" s="39">
        <f>AD22</f>
        <v>0.45267388057028674</v>
      </c>
      <c r="T10" s="23">
        <f>AA29</f>
        <v>0.33464103586078747</v>
      </c>
      <c r="U10" s="94"/>
      <c r="W10" s="6" t="s">
        <v>142</v>
      </c>
      <c r="X10" s="5">
        <v>7.7825303856740885E-2</v>
      </c>
      <c r="Z10" s="6" t="s">
        <v>1151</v>
      </c>
      <c r="AA10" s="5">
        <v>5.5591042213203956E-3</v>
      </c>
      <c r="AB10" s="5">
        <f t="shared" si="0"/>
        <v>0.99070012787187489</v>
      </c>
      <c r="AC10" s="6" t="s">
        <v>236</v>
      </c>
      <c r="AD10" s="5">
        <v>2.6567627169236194E-2</v>
      </c>
      <c r="AF10" s="6" t="s">
        <v>48</v>
      </c>
      <c r="AG10" s="5">
        <v>8.4005422363311807E-2</v>
      </c>
    </row>
    <row r="11" spans="1:33" ht="27" customHeight="1">
      <c r="A11" t="s">
        <v>94</v>
      </c>
      <c r="B11" t="s">
        <v>60</v>
      </c>
      <c r="C11" t="s">
        <v>61</v>
      </c>
      <c r="D11" t="s">
        <v>61</v>
      </c>
      <c r="E11" t="s">
        <v>87</v>
      </c>
      <c r="F11" t="s">
        <v>97</v>
      </c>
      <c r="G11" t="s">
        <v>54</v>
      </c>
      <c r="H11">
        <v>1</v>
      </c>
      <c r="M11" s="92"/>
      <c r="N11" s="29" t="str">
        <f>W8</f>
        <v>TARJETAS -TEN CARD-INVITACIONES-SEPARADORES</v>
      </c>
      <c r="O11" s="19" t="str">
        <f>Z8</f>
        <v>VENTA DE PAPELERÍA Y PAPELES</v>
      </c>
      <c r="P11" s="57" t="str">
        <f>Z18</f>
        <v>VENTA DE PAPELES</v>
      </c>
      <c r="Q11" s="57" t="str">
        <f>AC8</f>
        <v>PAPEL IMPRESI.DIGITAL DOBLE CARTA</v>
      </c>
      <c r="R11" s="57" t="str">
        <f>AF8</f>
        <v>IMPRESIÓN DIGITAL COLOR DOBLE CARTA (DE 1 A 9 HOJAS)</v>
      </c>
      <c r="S11" s="38" t="str">
        <f>AC23</f>
        <v>RICOH PRO 5200</v>
      </c>
      <c r="T11" s="57" t="str">
        <f>Z30</f>
        <v>14- ERROR TERMINADOS</v>
      </c>
      <c r="U11" s="94"/>
      <c r="W11" s="6" t="s">
        <v>59</v>
      </c>
      <c r="X11" s="5">
        <v>7.5907805199894193E-2</v>
      </c>
      <c r="Z11" s="6" t="s">
        <v>299</v>
      </c>
      <c r="AA11" s="5">
        <v>4.6493812282409402E-3</v>
      </c>
      <c r="AB11" s="5">
        <f t="shared" si="0"/>
        <v>0.99534950910011588</v>
      </c>
      <c r="AC11" s="6" t="s">
        <v>1047</v>
      </c>
      <c r="AD11" s="5">
        <v>1.8651460786129438E-2</v>
      </c>
      <c r="AF11" s="6" t="s">
        <v>169</v>
      </c>
      <c r="AG11" s="5">
        <v>7.3876299548948324E-2</v>
      </c>
    </row>
    <row r="12" spans="1:33">
      <c r="A12" t="s">
        <v>94</v>
      </c>
      <c r="B12" t="s">
        <v>45</v>
      </c>
      <c r="C12" t="s">
        <v>46</v>
      </c>
      <c r="D12" t="s">
        <v>47</v>
      </c>
      <c r="E12" t="s">
        <v>48</v>
      </c>
      <c r="F12" t="s">
        <v>53</v>
      </c>
      <c r="G12" t="s">
        <v>54</v>
      </c>
      <c r="H12">
        <v>1</v>
      </c>
      <c r="J12" t="s">
        <v>1284</v>
      </c>
      <c r="M12" s="92"/>
      <c r="N12" s="30">
        <f>X8</f>
        <v>0.18257365478488885</v>
      </c>
      <c r="O12" s="21">
        <f>AA8</f>
        <v>0.45858969454007237</v>
      </c>
      <c r="P12" s="24">
        <f>AA18</f>
        <v>0.45858969454007248</v>
      </c>
      <c r="Q12" s="24">
        <f>AD8</f>
        <v>0.40492365262395325</v>
      </c>
      <c r="R12" s="24">
        <f>AG8</f>
        <v>9.6549792799738854E-2</v>
      </c>
      <c r="S12" s="40">
        <f>AD23</f>
        <v>0.40692621348616648</v>
      </c>
      <c r="T12" s="24">
        <f>AA30</f>
        <v>0.2787132337917414</v>
      </c>
      <c r="U12" s="94"/>
      <c r="W12" s="6" t="s">
        <v>234</v>
      </c>
      <c r="X12" s="5">
        <v>6.2747093405344248E-2</v>
      </c>
      <c r="Z12" s="6" t="s">
        <v>159</v>
      </c>
      <c r="AA12" s="5">
        <v>2.940973184698434E-3</v>
      </c>
      <c r="AB12" s="5">
        <f t="shared" si="0"/>
        <v>0.99829048228481432</v>
      </c>
      <c r="AC12" s="6" t="s">
        <v>251</v>
      </c>
      <c r="AD12" s="5">
        <v>9.4769460973289261E-3</v>
      </c>
      <c r="AF12" s="6" t="s">
        <v>81</v>
      </c>
      <c r="AG12" s="5">
        <v>6.7899061395597274E-2</v>
      </c>
    </row>
    <row r="13" spans="1:33">
      <c r="A13" t="s">
        <v>59</v>
      </c>
      <c r="B13" t="s">
        <v>45</v>
      </c>
      <c r="C13" t="s">
        <v>46</v>
      </c>
      <c r="D13" t="s">
        <v>47</v>
      </c>
      <c r="E13" t="s">
        <v>69</v>
      </c>
      <c r="F13" t="s">
        <v>53</v>
      </c>
      <c r="G13" t="s">
        <v>80</v>
      </c>
      <c r="H13">
        <v>1</v>
      </c>
      <c r="J13" s="5">
        <v>1</v>
      </c>
      <c r="M13" s="41"/>
      <c r="N13" s="25">
        <f>SUM(N10,N12)</f>
        <v>0.41448350087547031</v>
      </c>
      <c r="O13" s="22">
        <f t="shared" ref="O13:T13" si="1">SUM(O10,O12)</f>
        <v>0.95043475853816328</v>
      </c>
      <c r="P13" s="25">
        <f t="shared" si="1"/>
        <v>0.94100905396504619</v>
      </c>
      <c r="Q13" s="25">
        <f t="shared" si="1"/>
        <v>0.88771422160993874</v>
      </c>
      <c r="R13" s="25">
        <f t="shared" si="1"/>
        <v>0.21396996503997684</v>
      </c>
      <c r="S13" s="36">
        <f t="shared" si="1"/>
        <v>0.85960009405645321</v>
      </c>
      <c r="T13" s="25">
        <f t="shared" si="1"/>
        <v>0.61335426965252893</v>
      </c>
      <c r="U13" s="95"/>
      <c r="W13" s="6" t="s">
        <v>168</v>
      </c>
      <c r="X13" s="5">
        <v>6.0012212363565728E-2</v>
      </c>
      <c r="Z13" s="6" t="s">
        <v>375</v>
      </c>
      <c r="AA13" s="5">
        <v>1.7095177151856757E-3</v>
      </c>
      <c r="AB13" s="5">
        <f t="shared" si="0"/>
        <v>1</v>
      </c>
      <c r="AC13" s="6" t="s">
        <v>1152</v>
      </c>
      <c r="AD13" s="5">
        <v>5.5591042213203974E-3</v>
      </c>
      <c r="AF13" s="6" t="s">
        <v>69</v>
      </c>
      <c r="AG13" s="5">
        <v>5.7067948831006104E-2</v>
      </c>
    </row>
    <row r="14" spans="1:33" ht="28.5" customHeight="1">
      <c r="A14" t="s">
        <v>59</v>
      </c>
      <c r="B14" t="s">
        <v>60</v>
      </c>
      <c r="C14" t="s">
        <v>61</v>
      </c>
      <c r="D14" t="s">
        <v>61</v>
      </c>
      <c r="E14" t="s">
        <v>62</v>
      </c>
      <c r="F14" t="s">
        <v>108</v>
      </c>
      <c r="G14" t="s">
        <v>80</v>
      </c>
      <c r="H14">
        <v>1</v>
      </c>
      <c r="M14" s="92" t="s">
        <v>1292</v>
      </c>
      <c r="N14" s="57" t="str">
        <f>W65</f>
        <v>CATÁLOGOS - MANUALES - CUADERNILLOS-ROTAFOLIOS</v>
      </c>
      <c r="O14" s="88"/>
      <c r="P14" s="19" t="str">
        <f>Z65</f>
        <v>DOBLE CARTA</v>
      </c>
      <c r="Q14" s="57" t="str">
        <f>Z72</f>
        <v>DOBLE CARTA</v>
      </c>
      <c r="R14" s="57" t="str">
        <f>AF65</f>
        <v>IMPRESIÓN DIGITAL COLOR DOBLE CARTA (DE 10 A 49 HOJAS)</v>
      </c>
      <c r="S14" s="57" t="str">
        <f>AC65</f>
        <v xml:space="preserve"> PREPARACIÓN DE MATERIAL</v>
      </c>
      <c r="T14" s="58" t="str">
        <f>AC74</f>
        <v>07- PRUEBAS O CONSUMO INTERNO</v>
      </c>
      <c r="U14" s="93">
        <f>MAX(N18:T18)*U9</f>
        <v>0.94100905396504608</v>
      </c>
      <c r="W14" s="6" t="s">
        <v>197</v>
      </c>
      <c r="X14" s="5">
        <v>4.661562130850027E-2</v>
      </c>
      <c r="Z14" s="7" t="s">
        <v>1293</v>
      </c>
      <c r="AA14" s="8">
        <v>1</v>
      </c>
      <c r="AC14" s="6" t="s">
        <v>256</v>
      </c>
      <c r="AD14" s="5">
        <v>4.8481143533682103E-3</v>
      </c>
      <c r="AF14" s="6" t="s">
        <v>228</v>
      </c>
      <c r="AG14" s="5">
        <v>5.1307812746549802E-2</v>
      </c>
    </row>
    <row r="15" spans="1:33">
      <c r="A15" t="s">
        <v>59</v>
      </c>
      <c r="B15" t="s">
        <v>60</v>
      </c>
      <c r="C15" t="s">
        <v>61</v>
      </c>
      <c r="D15" t="s">
        <v>61</v>
      </c>
      <c r="E15" t="s">
        <v>62</v>
      </c>
      <c r="F15" t="s">
        <v>67</v>
      </c>
      <c r="G15" t="s">
        <v>80</v>
      </c>
      <c r="H15">
        <v>0.66666666666666663</v>
      </c>
      <c r="M15" s="92"/>
      <c r="N15" s="24">
        <f>X65</f>
        <v>0.24088011185390337</v>
      </c>
      <c r="O15" s="89"/>
      <c r="P15" s="34">
        <f>AA65</f>
        <v>0.50757756394238895</v>
      </c>
      <c r="Q15" s="35">
        <f>AA72</f>
        <v>0.50757756394238884</v>
      </c>
      <c r="R15" s="24">
        <f>AG65</f>
        <v>0.12354364272287201</v>
      </c>
      <c r="S15" s="35">
        <f>AD65</f>
        <v>0.47627111149735646</v>
      </c>
      <c r="T15" s="35">
        <f>AD74</f>
        <v>0.31853593286722581</v>
      </c>
      <c r="U15" s="94"/>
      <c r="W15" s="6" t="s">
        <v>386</v>
      </c>
      <c r="X15" s="5">
        <v>3.5320147814123647E-2</v>
      </c>
      <c r="AC15" s="6" t="s">
        <v>630</v>
      </c>
      <c r="AD15" s="5">
        <v>4.6401195126468354E-3</v>
      </c>
      <c r="AF15" s="6" t="s">
        <v>76</v>
      </c>
      <c r="AG15" s="5">
        <v>4.0309982247775794E-2</v>
      </c>
    </row>
    <row r="16" spans="1:33" ht="26.25" customHeight="1">
      <c r="A16" t="s">
        <v>59</v>
      </c>
      <c r="B16" t="s">
        <v>45</v>
      </c>
      <c r="C16" t="s">
        <v>46</v>
      </c>
      <c r="D16" t="s">
        <v>47</v>
      </c>
      <c r="E16" t="s">
        <v>81</v>
      </c>
      <c r="F16" t="s">
        <v>53</v>
      </c>
      <c r="G16" t="s">
        <v>80</v>
      </c>
      <c r="H16">
        <v>0.66666666666666663</v>
      </c>
      <c r="M16" s="92"/>
      <c r="N16" s="58" t="str">
        <f>W66</f>
        <v>TARJETAS -TEN CARD-INVITACIONES-SEPARADORES</v>
      </c>
      <c r="O16" s="89"/>
      <c r="P16" s="26" t="str">
        <f>Z66</f>
        <v>VENTA DE PAPELES</v>
      </c>
      <c r="Q16" s="58" t="str">
        <f>Z73</f>
        <v>PAPEL IMPRESI.DIGITAL DOBLE CARTA</v>
      </c>
      <c r="R16" s="58" t="str">
        <f>AF66</f>
        <v>IMPRESIÓN DIGITAL COLOR DOBLE CARTA (DE 1 A 9 HOJAS)</v>
      </c>
      <c r="S16" s="42" t="str">
        <f>AC66</f>
        <v>RICOH PRO 5200</v>
      </c>
      <c r="T16" s="58" t="str">
        <f>AC75</f>
        <v>14- ERROR TERMINADOS</v>
      </c>
      <c r="U16" s="94"/>
      <c r="W16" s="6" t="s">
        <v>599</v>
      </c>
      <c r="X16" s="5">
        <v>2.9599938809757212E-2</v>
      </c>
      <c r="Z16" s="4" t="s">
        <v>1274</v>
      </c>
      <c r="AA16" s="4" t="s">
        <v>1284</v>
      </c>
      <c r="AC16" s="6" t="s">
        <v>159</v>
      </c>
      <c r="AD16" s="5">
        <v>2.9409731846984349E-3</v>
      </c>
      <c r="AF16" s="6" t="s">
        <v>203</v>
      </c>
      <c r="AG16" s="5">
        <v>3.8770988628105525E-2</v>
      </c>
    </row>
    <row r="17" spans="1:33">
      <c r="A17" t="s">
        <v>117</v>
      </c>
      <c r="B17" t="s">
        <v>45</v>
      </c>
      <c r="C17" t="s">
        <v>46</v>
      </c>
      <c r="D17" t="s">
        <v>118</v>
      </c>
      <c r="E17" t="s">
        <v>119</v>
      </c>
      <c r="F17" t="s">
        <v>53</v>
      </c>
      <c r="G17" t="s">
        <v>80</v>
      </c>
      <c r="H17">
        <v>0.13157894736842105</v>
      </c>
      <c r="M17" s="92"/>
      <c r="N17" s="23">
        <f>X66</f>
        <v>0.1917043159323398</v>
      </c>
      <c r="O17" s="89"/>
      <c r="P17" s="20">
        <f>AA66</f>
        <v>0.48250518030865813</v>
      </c>
      <c r="Q17" s="23">
        <f>AA73</f>
        <v>0.42604045042160998</v>
      </c>
      <c r="R17" s="23">
        <f>AG66</f>
        <v>0.10158487148369798</v>
      </c>
      <c r="S17" s="39">
        <f>AD66</f>
        <v>0.42803195468245692</v>
      </c>
      <c r="T17" s="33">
        <f>AD75</f>
        <v>0.29114827772366131</v>
      </c>
      <c r="U17" s="94"/>
      <c r="W17" s="6" t="s">
        <v>189</v>
      </c>
      <c r="X17" s="5">
        <v>2.7901771279994783E-2</v>
      </c>
      <c r="Z17" s="6" t="s">
        <v>61</v>
      </c>
      <c r="AA17" s="5">
        <v>0.48241935942497366</v>
      </c>
      <c r="AC17" s="6" t="s">
        <v>208</v>
      </c>
      <c r="AD17" s="5">
        <v>5.448281228156754E-5</v>
      </c>
      <c r="AF17" s="6" t="s">
        <v>287</v>
      </c>
      <c r="AG17" s="5">
        <v>3.5728920247380641E-2</v>
      </c>
    </row>
    <row r="18" spans="1:33">
      <c r="A18" t="s">
        <v>59</v>
      </c>
      <c r="B18" t="s">
        <v>60</v>
      </c>
      <c r="C18" t="s">
        <v>61</v>
      </c>
      <c r="D18" t="s">
        <v>61</v>
      </c>
      <c r="E18" t="s">
        <v>62</v>
      </c>
      <c r="F18" t="s">
        <v>97</v>
      </c>
      <c r="G18" t="s">
        <v>80</v>
      </c>
      <c r="H18">
        <v>0.42857142857142855</v>
      </c>
      <c r="M18" s="43"/>
      <c r="N18" s="25">
        <f>SUM(N15,N17)</f>
        <v>0.43258442778624318</v>
      </c>
      <c r="O18" s="90"/>
      <c r="P18" s="22">
        <f>SUM(P15,P17)</f>
        <v>0.99008274425104714</v>
      </c>
      <c r="Q18" s="25">
        <f t="shared" ref="Q18:T18" si="2">SUM(Q15,Q17)</f>
        <v>0.93361801436399883</v>
      </c>
      <c r="R18" s="25">
        <f t="shared" si="2"/>
        <v>0.22512851420656999</v>
      </c>
      <c r="S18" s="25">
        <f t="shared" si="2"/>
        <v>0.90430306617981338</v>
      </c>
      <c r="T18" s="36">
        <f t="shared" si="2"/>
        <v>0.60968421059088707</v>
      </c>
      <c r="U18" s="95"/>
      <c r="W18" s="6" t="s">
        <v>131</v>
      </c>
      <c r="X18" s="5">
        <v>2.7047202876692846E-2</v>
      </c>
      <c r="Z18" s="6" t="s">
        <v>46</v>
      </c>
      <c r="AA18" s="5">
        <v>0.45858969454007248</v>
      </c>
      <c r="AC18" s="6" t="s">
        <v>301</v>
      </c>
      <c r="AD18" s="5">
        <v>9.2617155941054592E-6</v>
      </c>
      <c r="AF18" s="6" t="s">
        <v>150</v>
      </c>
      <c r="AG18" s="5">
        <v>3.5378750753100957E-2</v>
      </c>
    </row>
    <row r="19" spans="1:33" ht="29.25" customHeight="1">
      <c r="A19" t="s">
        <v>59</v>
      </c>
      <c r="B19" t="s">
        <v>45</v>
      </c>
      <c r="C19" t="s">
        <v>46</v>
      </c>
      <c r="D19" t="s">
        <v>47</v>
      </c>
      <c r="E19" t="s">
        <v>81</v>
      </c>
      <c r="F19" t="s">
        <v>53</v>
      </c>
      <c r="G19" t="s">
        <v>80</v>
      </c>
      <c r="H19">
        <v>0.42857142857142855</v>
      </c>
      <c r="M19" s="91">
        <v>3</v>
      </c>
      <c r="N19" s="57" t="str">
        <f>W104</f>
        <v>CATÁLOGOS - MANUALES - CUADERNILLOS-ROTAFOLIOS</v>
      </c>
      <c r="O19" s="88"/>
      <c r="P19" s="88"/>
      <c r="Q19" s="19" t="str">
        <f>Z104</f>
        <v>DOBLE CARTA</v>
      </c>
      <c r="R19" s="57" t="str">
        <f>AF104</f>
        <v>IMPRESIÓN DIGITAL COLOR DOBLE CARTA (DE 10 A 49 HOJAS)</v>
      </c>
      <c r="S19" s="38" t="str">
        <f>AC104</f>
        <v xml:space="preserve"> PREPARACIÓN DE MATERIAL</v>
      </c>
      <c r="T19" s="57" t="str">
        <f>Z112</f>
        <v>07- PRUEBAS O CONSUMO INTERNO</v>
      </c>
      <c r="U19" s="93">
        <f>MAX(N23:T23)*U14</f>
        <v>0.88734301204892685</v>
      </c>
      <c r="W19" s="6" t="s">
        <v>317</v>
      </c>
      <c r="X19" s="5">
        <v>9.7442509765583527E-3</v>
      </c>
      <c r="Z19" s="6" t="s">
        <v>235</v>
      </c>
      <c r="AA19" s="5">
        <v>3.4706265112391187E-2</v>
      </c>
      <c r="AC19" s="7" t="s">
        <v>1293</v>
      </c>
      <c r="AD19" s="8">
        <v>1</v>
      </c>
      <c r="AF19" s="6" t="s">
        <v>322</v>
      </c>
      <c r="AG19" s="5">
        <v>2.9037630436857097E-2</v>
      </c>
    </row>
    <row r="20" spans="1:33">
      <c r="A20" t="s">
        <v>131</v>
      </c>
      <c r="B20" t="s">
        <v>60</v>
      </c>
      <c r="C20" t="s">
        <v>61</v>
      </c>
      <c r="D20" t="s">
        <v>61</v>
      </c>
      <c r="E20" t="s">
        <v>132</v>
      </c>
      <c r="F20" t="s">
        <v>97</v>
      </c>
      <c r="G20" t="s">
        <v>136</v>
      </c>
      <c r="H20">
        <v>0.18181818181818182</v>
      </c>
      <c r="M20" s="92"/>
      <c r="N20" s="24">
        <f>X104</f>
        <v>0.24323501157591507</v>
      </c>
      <c r="O20" s="89"/>
      <c r="P20" s="89"/>
      <c r="Q20" s="21">
        <f>AA104</f>
        <v>0.51266176174633615</v>
      </c>
      <c r="R20" s="24">
        <f>AG104</f>
        <v>0.12478112909272771</v>
      </c>
      <c r="S20" s="40">
        <f>AD104</f>
        <v>0.48104172531320505</v>
      </c>
      <c r="T20" s="24">
        <f>AA112</f>
        <v>0.32172657761870588</v>
      </c>
      <c r="U20" s="94"/>
      <c r="W20" s="6" t="s">
        <v>629</v>
      </c>
      <c r="X20" s="5">
        <v>9.2802390252936691E-3</v>
      </c>
      <c r="Z20" s="6" t="s">
        <v>1046</v>
      </c>
      <c r="AA20" s="5">
        <v>9.3712217608357649E-3</v>
      </c>
      <c r="AF20" s="6" t="s">
        <v>353</v>
      </c>
      <c r="AG20" s="5">
        <v>2.3697753225303486E-2</v>
      </c>
    </row>
    <row r="21" spans="1:33" ht="27" customHeight="1">
      <c r="A21" t="s">
        <v>131</v>
      </c>
      <c r="B21" t="s">
        <v>45</v>
      </c>
      <c r="C21" t="s">
        <v>46</v>
      </c>
      <c r="D21" t="s">
        <v>47</v>
      </c>
      <c r="E21" t="s">
        <v>137</v>
      </c>
      <c r="F21" t="s">
        <v>53</v>
      </c>
      <c r="G21" t="s">
        <v>136</v>
      </c>
      <c r="H21">
        <v>0.18181818181818182</v>
      </c>
      <c r="M21" s="92"/>
      <c r="N21" s="57" t="str">
        <f>W105</f>
        <v>TARJETAS -TEN CARD-INVITACIONES-SEPARADORES</v>
      </c>
      <c r="O21" s="89"/>
      <c r="P21" s="89"/>
      <c r="Q21" s="19" t="str">
        <f>Z105</f>
        <v>PAPEL IMPRESI.DIGITAL DOBLE CARTA</v>
      </c>
      <c r="R21" s="57" t="str">
        <f>AF105</f>
        <v>IMPRESIÓN DIGITAL COLOR DOBLE CARTA (DE 1 A 9 HOJAS)</v>
      </c>
      <c r="S21" s="38" t="str">
        <f>AC105</f>
        <v>RICOH PRO 5200</v>
      </c>
      <c r="T21" s="57" t="str">
        <f>Z113</f>
        <v>14- ERROR TERMINADOS</v>
      </c>
      <c r="U21" s="94"/>
      <c r="W21" s="6" t="s">
        <v>1150</v>
      </c>
      <c r="X21" s="5">
        <v>5.5591042213203956E-3</v>
      </c>
      <c r="Z21" s="6" t="s">
        <v>1152</v>
      </c>
      <c r="AA21" s="5">
        <v>5.5591042213203965E-3</v>
      </c>
      <c r="AC21" s="4" t="s">
        <v>1277</v>
      </c>
      <c r="AD21" s="4" t="s">
        <v>1284</v>
      </c>
      <c r="AF21" s="6" t="s">
        <v>573</v>
      </c>
      <c r="AG21" s="5">
        <v>1.4011341273482603E-2</v>
      </c>
    </row>
    <row r="22" spans="1:33">
      <c r="A22" t="s">
        <v>142</v>
      </c>
      <c r="B22" t="s">
        <v>45</v>
      </c>
      <c r="C22" t="s">
        <v>46</v>
      </c>
      <c r="D22" t="s">
        <v>47</v>
      </c>
      <c r="E22" t="s">
        <v>137</v>
      </c>
      <c r="F22" t="s">
        <v>53</v>
      </c>
      <c r="G22" t="s">
        <v>136</v>
      </c>
      <c r="H22">
        <v>7.6923076923076927E-2</v>
      </c>
      <c r="M22" s="92"/>
      <c r="N22" s="24">
        <f>X105</f>
        <v>0.19362454001494137</v>
      </c>
      <c r="O22" s="89"/>
      <c r="P22" s="89"/>
      <c r="Q22" s="21">
        <f>AA105</f>
        <v>0.43030792415626878</v>
      </c>
      <c r="R22" s="24">
        <f>AG105</f>
        <v>0.10260240578229887</v>
      </c>
      <c r="S22" s="44">
        <f>AD105</f>
        <v>0.42236068192938592</v>
      </c>
      <c r="T22" s="35">
        <f>AA113</f>
        <v>0.29406459148412073</v>
      </c>
      <c r="U22" s="94"/>
      <c r="W22" s="6" t="s">
        <v>1226</v>
      </c>
      <c r="X22" s="5">
        <v>5.4015013521833116E-3</v>
      </c>
      <c r="Z22" s="6" t="s">
        <v>300</v>
      </c>
      <c r="AA22" s="5">
        <v>4.6493812282409411E-3</v>
      </c>
      <c r="AC22" s="6" t="s">
        <v>53</v>
      </c>
      <c r="AD22" s="5">
        <v>0.45267388057028674</v>
      </c>
      <c r="AF22" s="6" t="s">
        <v>137</v>
      </c>
      <c r="AG22" s="5">
        <v>1.0511558657001466E-2</v>
      </c>
    </row>
    <row r="23" spans="1:33">
      <c r="A23" t="s">
        <v>142</v>
      </c>
      <c r="B23" t="s">
        <v>60</v>
      </c>
      <c r="C23" t="s">
        <v>61</v>
      </c>
      <c r="D23" t="s">
        <v>61</v>
      </c>
      <c r="E23" t="s">
        <v>87</v>
      </c>
      <c r="F23" t="s">
        <v>67</v>
      </c>
      <c r="G23" t="s">
        <v>136</v>
      </c>
      <c r="H23">
        <v>7.6923076923076927E-2</v>
      </c>
      <c r="M23" s="43"/>
      <c r="N23" s="23">
        <f>SUM(N20+N22)</f>
        <v>0.43685955159085643</v>
      </c>
      <c r="O23" s="90"/>
      <c r="P23" s="90"/>
      <c r="Q23" s="20">
        <f>SUM(Q20+Q22)</f>
        <v>0.94296968590260488</v>
      </c>
      <c r="R23" s="23">
        <f t="shared" ref="R23:T23" si="3">SUM(R20+R22)</f>
        <v>0.22738353487502658</v>
      </c>
      <c r="S23" s="33">
        <f t="shared" si="3"/>
        <v>0.90340240724259102</v>
      </c>
      <c r="T23" s="33">
        <f t="shared" si="3"/>
        <v>0.61579116910282661</v>
      </c>
      <c r="U23" s="95"/>
      <c r="W23" s="6" t="s">
        <v>537</v>
      </c>
      <c r="X23" s="5">
        <v>5.2875780492952305E-3</v>
      </c>
      <c r="Z23" s="6" t="s">
        <v>159</v>
      </c>
      <c r="AA23" s="5">
        <v>2.9409731846984344E-3</v>
      </c>
      <c r="AC23" s="6" t="s">
        <v>67</v>
      </c>
      <c r="AD23" s="5">
        <v>0.40692621348616648</v>
      </c>
      <c r="AF23" s="6" t="s">
        <v>294</v>
      </c>
      <c r="AG23" s="5">
        <v>1.0186751153341412E-2</v>
      </c>
    </row>
    <row r="24" spans="1:33" ht="27" customHeight="1">
      <c r="A24" t="s">
        <v>75</v>
      </c>
      <c r="B24" t="s">
        <v>60</v>
      </c>
      <c r="C24" t="s">
        <v>61</v>
      </c>
      <c r="D24" t="s">
        <v>61</v>
      </c>
      <c r="E24" t="s">
        <v>150</v>
      </c>
      <c r="F24" t="s">
        <v>97</v>
      </c>
      <c r="G24" t="s">
        <v>54</v>
      </c>
      <c r="H24">
        <v>0.45454545454545453</v>
      </c>
      <c r="M24" s="91">
        <v>4</v>
      </c>
      <c r="N24" s="57" t="str">
        <f>V141</f>
        <v>CATÁLOGOS - MANUALES - CUADERNILLOS-ROTAFOLIOS</v>
      </c>
      <c r="O24" s="88"/>
      <c r="P24" s="88"/>
      <c r="Q24" s="88"/>
      <c r="R24" s="57" t="str">
        <f>AB141</f>
        <v>IMPRESIÓN DIGITAL COLOR DOBLE CARTA (DE 10 A 49 HOJAS)</v>
      </c>
      <c r="S24" s="45" t="str">
        <f>Y141</f>
        <v xml:space="preserve"> PREPARACIÓN DE MATERIAL</v>
      </c>
      <c r="T24" s="57" t="str">
        <f>Y150</f>
        <v>07- PRUEBAS O CONSUMO INTERNO</v>
      </c>
      <c r="U24" s="93">
        <f>MAX(N28:T28)*U19</f>
        <v>0.79644380267297665</v>
      </c>
      <c r="W24" s="6" t="s">
        <v>1073</v>
      </c>
      <c r="X24" s="5">
        <v>3.7120956101174677E-3</v>
      </c>
      <c r="Z24" s="6" t="s">
        <v>376</v>
      </c>
      <c r="AA24" s="5">
        <v>1.7095177151856759E-3</v>
      </c>
      <c r="AC24" s="6" t="s">
        <v>97</v>
      </c>
      <c r="AD24" s="5">
        <v>7.6575976790453137E-2</v>
      </c>
      <c r="AF24" s="6" t="s">
        <v>1048</v>
      </c>
      <c r="AG24" s="5">
        <v>9.3712217608357667E-3</v>
      </c>
    </row>
    <row r="25" spans="1:33">
      <c r="A25" t="s">
        <v>75</v>
      </c>
      <c r="B25" t="s">
        <v>45</v>
      </c>
      <c r="C25" t="s">
        <v>46</v>
      </c>
      <c r="D25" t="s">
        <v>47</v>
      </c>
      <c r="E25" t="s">
        <v>81</v>
      </c>
      <c r="F25" t="s">
        <v>155</v>
      </c>
      <c r="G25" t="s">
        <v>54</v>
      </c>
      <c r="H25">
        <v>7.6923076923076927E-2</v>
      </c>
      <c r="M25" s="92"/>
      <c r="N25" s="24">
        <f>W141</f>
        <v>0.24375887423403877</v>
      </c>
      <c r="O25" s="89"/>
      <c r="P25" s="89"/>
      <c r="Q25" s="89"/>
      <c r="R25" s="24">
        <f>AC141</f>
        <v>0.13232782660800799</v>
      </c>
      <c r="S25" s="46">
        <f>Z141</f>
        <v>0.44965539990816222</v>
      </c>
      <c r="T25" s="24">
        <f>Z150</f>
        <v>0.30849908292333289</v>
      </c>
      <c r="U25" s="94"/>
      <c r="W25" s="6" t="s">
        <v>374</v>
      </c>
      <c r="X25" s="5">
        <v>1.7095177151856757E-3</v>
      </c>
      <c r="Z25" s="6" t="s">
        <v>207</v>
      </c>
      <c r="AA25" s="5">
        <v>5.4482812281567534E-5</v>
      </c>
      <c r="AC25" s="6" t="s">
        <v>108</v>
      </c>
      <c r="AD25" s="5">
        <v>4.3876738146757355E-2</v>
      </c>
      <c r="AF25" s="6" t="s">
        <v>615</v>
      </c>
      <c r="AG25" s="5">
        <v>9.2802390252936726E-3</v>
      </c>
    </row>
    <row r="26" spans="1:33" ht="25.5" customHeight="1">
      <c r="A26" t="s">
        <v>117</v>
      </c>
      <c r="B26" t="s">
        <v>159</v>
      </c>
      <c r="C26" t="s">
        <v>159</v>
      </c>
      <c r="D26" t="s">
        <v>159</v>
      </c>
      <c r="E26" t="s">
        <v>160</v>
      </c>
      <c r="F26" t="s">
        <v>164</v>
      </c>
      <c r="G26" t="s">
        <v>54</v>
      </c>
      <c r="H26">
        <v>0.5</v>
      </c>
      <c r="M26" s="92"/>
      <c r="N26" s="57" t="str">
        <f>V142</f>
        <v>TARJETAS -TEN CARD-INVITACIONES-SEPARADORES</v>
      </c>
      <c r="O26" s="89"/>
      <c r="P26" s="89"/>
      <c r="Q26" s="89"/>
      <c r="R26" s="57" t="str">
        <f>AB142</f>
        <v>IMPRESIÓN DIGITAL COLOR DOBLE CARTA (DE 1 A 9 HOJAS)</v>
      </c>
      <c r="S26" s="45" t="str">
        <f>Y142</f>
        <v>RICOH PRO 5200</v>
      </c>
      <c r="T26" s="57" t="str">
        <f>Y151</f>
        <v>14- ERROR TERMINADOS</v>
      </c>
      <c r="U26" s="94"/>
      <c r="W26" s="6" t="s">
        <v>44</v>
      </c>
      <c r="X26" s="5">
        <v>5.1556883473853718E-4</v>
      </c>
      <c r="Z26" s="7" t="s">
        <v>1293</v>
      </c>
      <c r="AA26" s="8">
        <v>1</v>
      </c>
      <c r="AC26" s="6" t="s">
        <v>164</v>
      </c>
      <c r="AD26" s="5">
        <v>7.6815172869797764E-3</v>
      </c>
      <c r="AF26" s="6" t="s">
        <v>1205</v>
      </c>
      <c r="AG26" s="5">
        <v>9.2802390252936726E-3</v>
      </c>
    </row>
    <row r="27" spans="1:33">
      <c r="A27" t="s">
        <v>168</v>
      </c>
      <c r="B27" t="s">
        <v>60</v>
      </c>
      <c r="C27" t="s">
        <v>61</v>
      </c>
      <c r="D27" t="s">
        <v>61</v>
      </c>
      <c r="E27" t="s">
        <v>169</v>
      </c>
      <c r="F27" t="s">
        <v>67</v>
      </c>
      <c r="G27" t="s">
        <v>173</v>
      </c>
      <c r="H27">
        <v>0.2</v>
      </c>
      <c r="M27" s="92"/>
      <c r="N27" s="24">
        <f>W142</f>
        <v>0.20533485106639998</v>
      </c>
      <c r="O27" s="89"/>
      <c r="P27" s="89"/>
      <c r="Q27" s="89"/>
      <c r="R27" s="24">
        <f>AC142</f>
        <v>0.10880774569554531</v>
      </c>
      <c r="S27" s="46">
        <f>Z142</f>
        <v>0.44790483537665882</v>
      </c>
      <c r="T27" s="24">
        <f>Z151</f>
        <v>0.30437119379849004</v>
      </c>
      <c r="U27" s="94"/>
      <c r="W27" s="6" t="s">
        <v>215</v>
      </c>
      <c r="X27" s="5">
        <v>5.0368164480297617E-5</v>
      </c>
      <c r="AC27" s="6" t="s">
        <v>1157</v>
      </c>
      <c r="AD27" s="5">
        <v>5.5591042213203956E-3</v>
      </c>
      <c r="AF27" s="6" t="s">
        <v>844</v>
      </c>
      <c r="AG27" s="5">
        <v>9.2802390252936726E-3</v>
      </c>
    </row>
    <row r="28" spans="1:33">
      <c r="A28" t="s">
        <v>168</v>
      </c>
      <c r="B28" t="s">
        <v>45</v>
      </c>
      <c r="C28" t="s">
        <v>46</v>
      </c>
      <c r="D28" t="s">
        <v>47</v>
      </c>
      <c r="E28" t="s">
        <v>174</v>
      </c>
      <c r="F28" t="s">
        <v>53</v>
      </c>
      <c r="G28" t="s">
        <v>173</v>
      </c>
      <c r="H28">
        <v>0.2</v>
      </c>
      <c r="M28" s="43"/>
      <c r="N28" s="25">
        <f>SUM(N25,N27)</f>
        <v>0.44909372530043878</v>
      </c>
      <c r="O28" s="90"/>
      <c r="P28" s="90"/>
      <c r="Q28" s="90"/>
      <c r="R28" s="25">
        <f>SUM(R25,R27)</f>
        <v>0.24113557230355331</v>
      </c>
      <c r="S28" s="22">
        <f t="shared" ref="S28:T28" si="4">SUM(S25,S27)</f>
        <v>0.8975602352848211</v>
      </c>
      <c r="T28" s="25">
        <f t="shared" si="4"/>
        <v>0.61287027672182293</v>
      </c>
      <c r="U28" s="95"/>
      <c r="W28" s="7" t="s">
        <v>1293</v>
      </c>
      <c r="X28" s="8">
        <v>1</v>
      </c>
      <c r="Z28" s="4" t="s">
        <v>1294</v>
      </c>
      <c r="AA28" s="4" t="s">
        <v>1284</v>
      </c>
      <c r="AC28" s="6" t="s">
        <v>634</v>
      </c>
      <c r="AD28" s="5">
        <v>4.6401195126468345E-3</v>
      </c>
      <c r="AF28" s="6" t="s">
        <v>1052</v>
      </c>
      <c r="AG28" s="5">
        <v>9.2802390252936726E-3</v>
      </c>
    </row>
    <row r="29" spans="1:33" ht="26.25" customHeight="1">
      <c r="A29" t="s">
        <v>75</v>
      </c>
      <c r="B29" t="s">
        <v>60</v>
      </c>
      <c r="C29" t="s">
        <v>61</v>
      </c>
      <c r="D29" t="s">
        <v>61</v>
      </c>
      <c r="E29" t="s">
        <v>87</v>
      </c>
      <c r="F29" t="s">
        <v>97</v>
      </c>
      <c r="G29" t="s">
        <v>68</v>
      </c>
      <c r="H29">
        <v>0.2</v>
      </c>
      <c r="M29" s="91">
        <v>5</v>
      </c>
      <c r="N29" s="29" t="str">
        <f>V173</f>
        <v>CATÁLOGOS - MANUALES - CUADERNILLOS-ROTAFOLIOS</v>
      </c>
      <c r="O29" s="88"/>
      <c r="P29" s="88"/>
      <c r="Q29" s="88"/>
      <c r="R29" s="57" t="str">
        <f>Y173</f>
        <v>IMPRESIÓN DIGITAL COLOR DOBLE CARTA (DE 10 A 49 HOJAS)</v>
      </c>
      <c r="S29" s="88"/>
      <c r="T29" s="19" t="str">
        <f>AB173</f>
        <v>14- ERROR TERMINADOS</v>
      </c>
      <c r="U29" s="93">
        <f>MAX(N33:T33)*U24</f>
        <v>0.49047022709826316</v>
      </c>
      <c r="Z29" s="6" t="s">
        <v>193</v>
      </c>
      <c r="AA29" s="5">
        <v>0.33464103586078747</v>
      </c>
      <c r="AC29" s="6" t="s">
        <v>382</v>
      </c>
      <c r="AD29" s="5">
        <v>1.7095177151856757E-3</v>
      </c>
      <c r="AF29" s="6" t="s">
        <v>174</v>
      </c>
      <c r="AG29" s="5">
        <v>6.3496531472395654E-3</v>
      </c>
    </row>
    <row r="30" spans="1:33">
      <c r="A30" t="s">
        <v>75</v>
      </c>
      <c r="B30" t="s">
        <v>45</v>
      </c>
      <c r="C30" t="s">
        <v>46</v>
      </c>
      <c r="D30" t="s">
        <v>47</v>
      </c>
      <c r="E30" t="s">
        <v>81</v>
      </c>
      <c r="F30" t="s">
        <v>53</v>
      </c>
      <c r="G30" t="s">
        <v>68</v>
      </c>
      <c r="H30">
        <v>0.2</v>
      </c>
      <c r="M30" s="92"/>
      <c r="N30" s="30">
        <f>W173</f>
        <v>0.25305942036728246</v>
      </c>
      <c r="O30" s="89"/>
      <c r="P30" s="89"/>
      <c r="Q30" s="89"/>
      <c r="R30" s="24">
        <f>Z173</f>
        <v>0.11403072215083762</v>
      </c>
      <c r="S30" s="89"/>
      <c r="T30" s="21">
        <f>AC173</f>
        <v>0.3216313473573732</v>
      </c>
      <c r="U30" s="94"/>
      <c r="Z30" s="6" t="s">
        <v>265</v>
      </c>
      <c r="AA30" s="5">
        <v>0.2787132337917414</v>
      </c>
      <c r="AC30" s="6" t="s">
        <v>155</v>
      </c>
      <c r="AD30" s="5">
        <v>3.5693227020360267E-4</v>
      </c>
      <c r="AF30" s="6" t="s">
        <v>538</v>
      </c>
      <c r="AG30" s="5">
        <v>5.3207810511746376E-3</v>
      </c>
    </row>
    <row r="31" spans="1:33" ht="25.5" customHeight="1">
      <c r="A31" t="s">
        <v>59</v>
      </c>
      <c r="B31" t="s">
        <v>60</v>
      </c>
      <c r="C31" t="s">
        <v>61</v>
      </c>
      <c r="D31" t="s">
        <v>61</v>
      </c>
      <c r="E31" t="s">
        <v>132</v>
      </c>
      <c r="F31" t="s">
        <v>67</v>
      </c>
      <c r="G31" t="s">
        <v>68</v>
      </c>
      <c r="H31">
        <v>0.5</v>
      </c>
      <c r="M31" s="92"/>
      <c r="N31" s="29" t="str">
        <f>V174</f>
        <v>TARJETAS -TEN CARD-INVITACIONES-SEPARADORES</v>
      </c>
      <c r="O31" s="89"/>
      <c r="P31" s="89"/>
      <c r="Q31" s="89"/>
      <c r="R31" s="57" t="str">
        <f>Y174</f>
        <v>IMPRESIÓN DIGITAL COLOR DOBLE CARTA (DE 1 A 9 HOJAS)</v>
      </c>
      <c r="S31" s="89"/>
      <c r="T31" s="19" t="str">
        <f>AB174</f>
        <v>07- PRUEBAS O CONSUMO INTERNO</v>
      </c>
      <c r="U31" s="94"/>
      <c r="Z31" s="6" t="s">
        <v>54</v>
      </c>
      <c r="AA31" s="5">
        <v>0.10826159443054442</v>
      </c>
      <c r="AC31" s="7" t="s">
        <v>1293</v>
      </c>
      <c r="AD31" s="8">
        <v>1</v>
      </c>
      <c r="AF31" s="6" t="s">
        <v>796</v>
      </c>
      <c r="AG31" s="5">
        <v>5.0930835603099807E-3</v>
      </c>
    </row>
    <row r="32" spans="1:33">
      <c r="A32" t="s">
        <v>189</v>
      </c>
      <c r="B32" t="s">
        <v>60</v>
      </c>
      <c r="C32" t="s">
        <v>61</v>
      </c>
      <c r="D32" t="s">
        <v>61</v>
      </c>
      <c r="E32" t="s">
        <v>76</v>
      </c>
      <c r="F32" t="s">
        <v>67</v>
      </c>
      <c r="G32" t="s">
        <v>173</v>
      </c>
      <c r="H32">
        <v>1.3157894736842105E-2</v>
      </c>
      <c r="M32" s="92"/>
      <c r="N32" s="30">
        <f>W174</f>
        <v>0.19698476381683927</v>
      </c>
      <c r="O32" s="89"/>
      <c r="P32" s="89"/>
      <c r="Q32" s="89"/>
      <c r="R32" s="24">
        <f>Z174</f>
        <v>0.10699372498402611</v>
      </c>
      <c r="S32" s="89"/>
      <c r="T32" s="21">
        <f>AC174</f>
        <v>0.29419393177993258</v>
      </c>
      <c r="U32" s="94"/>
      <c r="V32" s="5"/>
      <c r="Z32" s="6" t="s">
        <v>136</v>
      </c>
      <c r="AA32" s="5">
        <v>5.7103769485531509E-2</v>
      </c>
      <c r="AF32" s="6" t="s">
        <v>1228</v>
      </c>
      <c r="AG32" s="5">
        <v>4.8843363291019327E-3</v>
      </c>
    </row>
    <row r="33" spans="1:33">
      <c r="A33" t="s">
        <v>197</v>
      </c>
      <c r="B33" t="s">
        <v>60</v>
      </c>
      <c r="C33" t="s">
        <v>61</v>
      </c>
      <c r="D33" t="s">
        <v>61</v>
      </c>
      <c r="E33" t="s">
        <v>132</v>
      </c>
      <c r="F33" t="s">
        <v>67</v>
      </c>
      <c r="G33" t="s">
        <v>173</v>
      </c>
      <c r="H33">
        <v>1</v>
      </c>
      <c r="M33" s="41"/>
      <c r="N33" s="30">
        <f>SUM(N30,N32)</f>
        <v>0.45004418418412173</v>
      </c>
      <c r="O33" s="90"/>
      <c r="P33" s="90"/>
      <c r="Q33" s="90"/>
      <c r="R33" s="25">
        <f>SUM(R30,R32)</f>
        <v>0.22102444713486374</v>
      </c>
      <c r="S33" s="90"/>
      <c r="T33" s="22">
        <f>SUM(T30,T32)</f>
        <v>0.61582527913730578</v>
      </c>
      <c r="U33" s="95"/>
      <c r="Z33" s="6" t="s">
        <v>80</v>
      </c>
      <c r="AA33" s="5">
        <v>5.4483238628389288E-2</v>
      </c>
      <c r="AF33" s="6" t="s">
        <v>257</v>
      </c>
      <c r="AG33" s="5">
        <v>4.8481143533682112E-3</v>
      </c>
    </row>
    <row r="34" spans="1:33" ht="15.75" thickBot="1">
      <c r="A34" t="s">
        <v>197</v>
      </c>
      <c r="B34" t="s">
        <v>45</v>
      </c>
      <c r="C34" t="s">
        <v>46</v>
      </c>
      <c r="D34" t="s">
        <v>47</v>
      </c>
      <c r="E34" t="s">
        <v>48</v>
      </c>
      <c r="F34" t="s">
        <v>53</v>
      </c>
      <c r="G34" t="s">
        <v>173</v>
      </c>
      <c r="H34">
        <v>1</v>
      </c>
      <c r="Z34" s="6" t="s">
        <v>370</v>
      </c>
      <c r="AA34" s="5">
        <v>4.2258231275890824E-2</v>
      </c>
      <c r="AF34" s="6" t="s">
        <v>702</v>
      </c>
      <c r="AG34" s="5">
        <v>4.7795411586000307E-3</v>
      </c>
    </row>
    <row r="35" spans="1:33">
      <c r="A35" t="s">
        <v>117</v>
      </c>
      <c r="B35" t="s">
        <v>45</v>
      </c>
      <c r="C35" t="s">
        <v>46</v>
      </c>
      <c r="D35" t="s">
        <v>118</v>
      </c>
      <c r="E35" t="s">
        <v>203</v>
      </c>
      <c r="F35" t="s">
        <v>53</v>
      </c>
      <c r="G35" t="s">
        <v>68</v>
      </c>
      <c r="H35">
        <v>9.8039215686274508E-3</v>
      </c>
      <c r="M35" s="79" t="s">
        <v>1295</v>
      </c>
      <c r="N35" s="80"/>
      <c r="O35" s="80"/>
      <c r="P35" s="80"/>
      <c r="Q35" s="80"/>
      <c r="R35" s="80"/>
      <c r="S35" s="80"/>
      <c r="T35" s="80"/>
      <c r="U35" s="81"/>
      <c r="Z35" s="6" t="s">
        <v>173</v>
      </c>
      <c r="AA35" s="5">
        <v>4.1155573548331187E-2</v>
      </c>
      <c r="AF35" s="6" t="s">
        <v>581</v>
      </c>
      <c r="AG35" s="5">
        <v>4.7532931592967594E-3</v>
      </c>
    </row>
    <row r="36" spans="1:33">
      <c r="A36" t="s">
        <v>117</v>
      </c>
      <c r="B36" t="s">
        <v>60</v>
      </c>
      <c r="C36" t="s">
        <v>207</v>
      </c>
      <c r="D36" t="s">
        <v>208</v>
      </c>
      <c r="E36" t="s">
        <v>209</v>
      </c>
      <c r="F36" t="s">
        <v>164</v>
      </c>
      <c r="G36" t="s">
        <v>68</v>
      </c>
      <c r="H36">
        <v>1.1741682974559686E-2</v>
      </c>
      <c r="M36" s="82"/>
      <c r="N36" s="83"/>
      <c r="O36" s="83"/>
      <c r="P36" s="83"/>
      <c r="Q36" s="83"/>
      <c r="R36" s="83"/>
      <c r="S36" s="83"/>
      <c r="T36" s="83"/>
      <c r="U36" s="84"/>
      <c r="Z36" s="6" t="s">
        <v>68</v>
      </c>
      <c r="AA36" s="5">
        <v>2.9407095606605562E-2</v>
      </c>
      <c r="AF36" s="6" t="s">
        <v>237</v>
      </c>
      <c r="AG36" s="5">
        <v>4.7333436270891385E-3</v>
      </c>
    </row>
    <row r="37" spans="1:33">
      <c r="A37" t="s">
        <v>215</v>
      </c>
      <c r="B37" t="s">
        <v>60</v>
      </c>
      <c r="C37" t="s">
        <v>61</v>
      </c>
      <c r="D37" t="s">
        <v>61</v>
      </c>
      <c r="E37" t="s">
        <v>150</v>
      </c>
      <c r="F37" t="s">
        <v>67</v>
      </c>
      <c r="G37" t="s">
        <v>173</v>
      </c>
      <c r="H37">
        <v>3.3222591362126247E-3</v>
      </c>
      <c r="M37" s="82"/>
      <c r="N37" s="83"/>
      <c r="O37" s="83"/>
      <c r="P37" s="83"/>
      <c r="Q37" s="83"/>
      <c r="R37" s="83"/>
      <c r="S37" s="83"/>
      <c r="T37" s="83"/>
      <c r="U37" s="84"/>
      <c r="Z37" s="6" t="s">
        <v>437</v>
      </c>
      <c r="AA37" s="5">
        <v>2.7941589239199423E-2</v>
      </c>
      <c r="AF37" s="6" t="s">
        <v>716</v>
      </c>
      <c r="AG37" s="5">
        <v>4.7196195112530282E-3</v>
      </c>
    </row>
    <row r="38" spans="1:33" ht="15.75" thickBot="1">
      <c r="A38" t="s">
        <v>215</v>
      </c>
      <c r="B38" t="s">
        <v>45</v>
      </c>
      <c r="C38" t="s">
        <v>46</v>
      </c>
      <c r="D38" t="s">
        <v>47</v>
      </c>
      <c r="E38" t="s">
        <v>174</v>
      </c>
      <c r="F38" t="s">
        <v>53</v>
      </c>
      <c r="G38" t="s">
        <v>173</v>
      </c>
      <c r="H38">
        <v>4.9751243781094526E-3</v>
      </c>
      <c r="M38" s="85"/>
      <c r="N38" s="86"/>
      <c r="O38" s="86"/>
      <c r="P38" s="86"/>
      <c r="Q38" s="86"/>
      <c r="R38" s="86"/>
      <c r="S38" s="86"/>
      <c r="T38" s="86"/>
      <c r="U38" s="87"/>
      <c r="Z38" s="6" t="s">
        <v>398</v>
      </c>
      <c r="AA38" s="5">
        <v>1.3920358537940505E-2</v>
      </c>
      <c r="AF38" s="6" t="s">
        <v>1153</v>
      </c>
      <c r="AG38" s="5">
        <v>4.6401195126468363E-3</v>
      </c>
    </row>
    <row r="39" spans="1:33">
      <c r="A39" t="s">
        <v>75</v>
      </c>
      <c r="B39" t="s">
        <v>60</v>
      </c>
      <c r="C39" t="s">
        <v>61</v>
      </c>
      <c r="D39" t="s">
        <v>61</v>
      </c>
      <c r="E39" t="s">
        <v>76</v>
      </c>
      <c r="F39" t="s">
        <v>97</v>
      </c>
      <c r="G39" t="s">
        <v>54</v>
      </c>
      <c r="H39">
        <v>9.0909090909090912E-2</v>
      </c>
      <c r="Z39" s="6" t="s">
        <v>1096</v>
      </c>
      <c r="AA39" s="5">
        <v>1.1684446026665088E-2</v>
      </c>
      <c r="AF39" s="6" t="s">
        <v>708</v>
      </c>
      <c r="AG39" s="5">
        <v>4.6401195126468363E-3</v>
      </c>
    </row>
    <row r="40" spans="1:33" ht="28.5">
      <c r="A40" t="s">
        <v>75</v>
      </c>
      <c r="B40" t="s">
        <v>45</v>
      </c>
      <c r="C40" t="s">
        <v>46</v>
      </c>
      <c r="D40" t="s">
        <v>47</v>
      </c>
      <c r="E40" t="s">
        <v>81</v>
      </c>
      <c r="F40" t="s">
        <v>53</v>
      </c>
      <c r="G40" t="s">
        <v>54</v>
      </c>
      <c r="H40">
        <v>9.0909090909090912E-2</v>
      </c>
      <c r="M40" s="12" t="s">
        <v>1296</v>
      </c>
      <c r="Z40" s="6" t="s">
        <v>448</v>
      </c>
      <c r="AA40" s="5">
        <v>3.8099020508252198E-4</v>
      </c>
      <c r="AF40" s="6" t="s">
        <v>944</v>
      </c>
      <c r="AG40" s="5">
        <v>4.6401195126468363E-3</v>
      </c>
    </row>
    <row r="41" spans="1:33">
      <c r="A41" t="s">
        <v>59</v>
      </c>
      <c r="B41" t="s">
        <v>60</v>
      </c>
      <c r="C41" t="s">
        <v>61</v>
      </c>
      <c r="D41" t="s">
        <v>61</v>
      </c>
      <c r="E41" t="s">
        <v>132</v>
      </c>
      <c r="F41" t="s">
        <v>67</v>
      </c>
      <c r="G41" t="s">
        <v>54</v>
      </c>
      <c r="H41">
        <v>0.8571428571428571</v>
      </c>
      <c r="Z41" s="6" t="s">
        <v>595</v>
      </c>
      <c r="AA41" s="5">
        <v>4.8843363291019317E-5</v>
      </c>
      <c r="AF41" s="6" t="s">
        <v>631</v>
      </c>
      <c r="AG41" s="5">
        <v>4.6401195126468363E-3</v>
      </c>
    </row>
    <row r="42" spans="1:33">
      <c r="A42" t="s">
        <v>59</v>
      </c>
      <c r="B42" t="s">
        <v>45</v>
      </c>
      <c r="C42" t="s">
        <v>46</v>
      </c>
      <c r="D42" t="s">
        <v>47</v>
      </c>
      <c r="E42" t="s">
        <v>228</v>
      </c>
      <c r="F42" t="s">
        <v>53</v>
      </c>
      <c r="G42" t="s">
        <v>54</v>
      </c>
      <c r="H42">
        <v>0.8571428571428571</v>
      </c>
      <c r="M42" s="2" t="s">
        <v>1282</v>
      </c>
      <c r="P42" s="2" t="s">
        <v>1297</v>
      </c>
      <c r="Q42" s="2"/>
      <c r="S42" s="2" t="s">
        <v>1298</v>
      </c>
      <c r="Z42" s="7" t="s">
        <v>1293</v>
      </c>
      <c r="AA42" s="8">
        <v>1</v>
      </c>
      <c r="AF42" s="6" t="s">
        <v>160</v>
      </c>
      <c r="AG42" s="5">
        <v>2.9409731846984353E-3</v>
      </c>
    </row>
    <row r="43" spans="1:33">
      <c r="A43" t="s">
        <v>234</v>
      </c>
      <c r="B43" t="s">
        <v>235</v>
      </c>
      <c r="C43" t="s">
        <v>235</v>
      </c>
      <c r="D43" t="s">
        <v>236</v>
      </c>
      <c r="E43" t="s">
        <v>237</v>
      </c>
      <c r="F43" t="s">
        <v>108</v>
      </c>
      <c r="G43" t="s">
        <v>54</v>
      </c>
      <c r="H43">
        <v>1</v>
      </c>
      <c r="AF43" s="6" t="s">
        <v>696</v>
      </c>
      <c r="AG43" s="5">
        <v>2.6100672258638456E-3</v>
      </c>
    </row>
    <row r="44" spans="1:33">
      <c r="A44" t="s">
        <v>234</v>
      </c>
      <c r="B44" t="s">
        <v>45</v>
      </c>
      <c r="C44" t="s">
        <v>46</v>
      </c>
      <c r="D44" t="s">
        <v>118</v>
      </c>
      <c r="E44" t="s">
        <v>203</v>
      </c>
      <c r="F44" t="s">
        <v>53</v>
      </c>
      <c r="G44" t="s">
        <v>193</v>
      </c>
      <c r="H44">
        <v>1</v>
      </c>
      <c r="AF44" s="6" t="s">
        <v>425</v>
      </c>
      <c r="AG44" s="5">
        <v>2.2407731862712243E-3</v>
      </c>
    </row>
    <row r="45" spans="1:33">
      <c r="A45" t="s">
        <v>75</v>
      </c>
      <c r="B45" t="s">
        <v>60</v>
      </c>
      <c r="C45" t="s">
        <v>61</v>
      </c>
      <c r="D45" t="s">
        <v>61</v>
      </c>
      <c r="E45" t="s">
        <v>132</v>
      </c>
      <c r="F45" t="s">
        <v>67</v>
      </c>
      <c r="G45" t="s">
        <v>173</v>
      </c>
      <c r="H45">
        <v>0.25</v>
      </c>
      <c r="AF45" s="6" t="s">
        <v>377</v>
      </c>
      <c r="AG45" s="5">
        <v>1.7095177151856763E-3</v>
      </c>
    </row>
    <row r="46" spans="1:33">
      <c r="A46" t="s">
        <v>142</v>
      </c>
      <c r="B46" t="s">
        <v>235</v>
      </c>
      <c r="C46" t="s">
        <v>235</v>
      </c>
      <c r="D46" t="s">
        <v>251</v>
      </c>
      <c r="E46" t="s">
        <v>252</v>
      </c>
      <c r="F46" t="s">
        <v>108</v>
      </c>
      <c r="G46" t="s">
        <v>193</v>
      </c>
      <c r="H46">
        <v>1.2345679012345678E-2</v>
      </c>
      <c r="AF46" s="6" t="s">
        <v>333</v>
      </c>
      <c r="AG46" s="5">
        <v>1.1064900376311687E-3</v>
      </c>
    </row>
    <row r="47" spans="1:33">
      <c r="A47" t="s">
        <v>142</v>
      </c>
      <c r="B47" t="s">
        <v>45</v>
      </c>
      <c r="C47" t="s">
        <v>46</v>
      </c>
      <c r="D47" t="s">
        <v>256</v>
      </c>
      <c r="E47" t="s">
        <v>257</v>
      </c>
      <c r="F47" t="s">
        <v>53</v>
      </c>
      <c r="G47" t="s">
        <v>193</v>
      </c>
      <c r="H47">
        <v>1.4778325123152709E-2</v>
      </c>
      <c r="AF47" s="6" t="s">
        <v>119</v>
      </c>
      <c r="AG47" s="5">
        <v>6.1054204113774159E-4</v>
      </c>
    </row>
    <row r="48" spans="1:33">
      <c r="A48" t="s">
        <v>234</v>
      </c>
      <c r="B48" t="s">
        <v>60</v>
      </c>
      <c r="C48" t="s">
        <v>61</v>
      </c>
      <c r="D48" t="s">
        <v>61</v>
      </c>
      <c r="E48" t="s">
        <v>87</v>
      </c>
      <c r="F48" t="s">
        <v>67</v>
      </c>
      <c r="G48" t="s">
        <v>265</v>
      </c>
      <c r="H48">
        <v>1</v>
      </c>
      <c r="AF48" s="6" t="s">
        <v>367</v>
      </c>
      <c r="AG48" s="5">
        <v>5.0902297540088141E-4</v>
      </c>
    </row>
    <row r="49" spans="1:33">
      <c r="A49" t="s">
        <v>234</v>
      </c>
      <c r="B49" t="s">
        <v>45</v>
      </c>
      <c r="C49" t="s">
        <v>46</v>
      </c>
      <c r="D49" t="s">
        <v>47</v>
      </c>
      <c r="E49" t="s">
        <v>137</v>
      </c>
      <c r="F49" t="s">
        <v>53</v>
      </c>
      <c r="G49" t="s">
        <v>265</v>
      </c>
      <c r="H49">
        <v>1</v>
      </c>
      <c r="AF49" s="6" t="s">
        <v>1161</v>
      </c>
      <c r="AG49" s="5">
        <v>4.9715566206930389E-4</v>
      </c>
    </row>
    <row r="50" spans="1:33">
      <c r="A50" t="s">
        <v>75</v>
      </c>
      <c r="B50" t="s">
        <v>60</v>
      </c>
      <c r="C50" t="s">
        <v>61</v>
      </c>
      <c r="D50" t="s">
        <v>61</v>
      </c>
      <c r="E50" t="s">
        <v>169</v>
      </c>
      <c r="F50" t="s">
        <v>67</v>
      </c>
      <c r="G50" t="s">
        <v>136</v>
      </c>
      <c r="H50">
        <v>1</v>
      </c>
      <c r="AF50" s="6" t="s">
        <v>1266</v>
      </c>
      <c r="AG50" s="5">
        <v>4.2182904660425786E-4</v>
      </c>
    </row>
    <row r="51" spans="1:33">
      <c r="A51" t="s">
        <v>117</v>
      </c>
      <c r="B51" t="s">
        <v>45</v>
      </c>
      <c r="C51" t="s">
        <v>46</v>
      </c>
      <c r="D51" t="s">
        <v>118</v>
      </c>
      <c r="E51" t="s">
        <v>203</v>
      </c>
      <c r="F51" t="s">
        <v>53</v>
      </c>
      <c r="G51" t="s">
        <v>80</v>
      </c>
      <c r="H51">
        <v>6.1349693251533744E-3</v>
      </c>
      <c r="AF51" s="6" t="s">
        <v>500</v>
      </c>
      <c r="AG51" s="5">
        <v>3.7120956101174693E-4</v>
      </c>
    </row>
    <row r="52" spans="1:33">
      <c r="A52" t="s">
        <v>142</v>
      </c>
      <c r="B52" t="s">
        <v>235</v>
      </c>
      <c r="C52" t="s">
        <v>235</v>
      </c>
      <c r="D52" t="s">
        <v>236</v>
      </c>
      <c r="E52" t="s">
        <v>237</v>
      </c>
      <c r="F52" t="s">
        <v>108</v>
      </c>
      <c r="G52" t="s">
        <v>193</v>
      </c>
      <c r="H52">
        <v>1.2345679012345678E-2</v>
      </c>
      <c r="AF52" s="6" t="s">
        <v>889</v>
      </c>
      <c r="AG52" s="5">
        <v>2.1091452330212893E-4</v>
      </c>
    </row>
    <row r="53" spans="1:33">
      <c r="A53" t="s">
        <v>142</v>
      </c>
      <c r="B53" t="s">
        <v>45</v>
      </c>
      <c r="C53" t="s">
        <v>46</v>
      </c>
      <c r="D53" t="s">
        <v>118</v>
      </c>
      <c r="E53" t="s">
        <v>203</v>
      </c>
      <c r="F53" t="s">
        <v>53</v>
      </c>
      <c r="G53" t="s">
        <v>193</v>
      </c>
      <c r="H53">
        <v>1.4778325123152709E-2</v>
      </c>
      <c r="AF53" s="6" t="s">
        <v>690</v>
      </c>
      <c r="AG53" s="5">
        <v>1.5615786821407621E-4</v>
      </c>
    </row>
    <row r="54" spans="1:33">
      <c r="A54" t="s">
        <v>168</v>
      </c>
      <c r="B54" t="s">
        <v>60</v>
      </c>
      <c r="C54" t="s">
        <v>61</v>
      </c>
      <c r="D54" t="s">
        <v>61</v>
      </c>
      <c r="E54" t="s">
        <v>132</v>
      </c>
      <c r="F54" t="s">
        <v>67</v>
      </c>
      <c r="G54" t="s">
        <v>265</v>
      </c>
      <c r="H54">
        <v>1</v>
      </c>
      <c r="AF54" s="6" t="s">
        <v>694</v>
      </c>
      <c r="AG54" s="5">
        <v>1.5615786821407621E-4</v>
      </c>
    </row>
    <row r="55" spans="1:33">
      <c r="A55" t="s">
        <v>168</v>
      </c>
      <c r="B55" t="s">
        <v>45</v>
      </c>
      <c r="C55" t="s">
        <v>46</v>
      </c>
      <c r="D55" t="s">
        <v>47</v>
      </c>
      <c r="E55" t="s">
        <v>287</v>
      </c>
      <c r="F55" t="s">
        <v>53</v>
      </c>
      <c r="G55" t="s">
        <v>265</v>
      </c>
      <c r="H55">
        <v>1</v>
      </c>
      <c r="AF55" s="6" t="s">
        <v>468</v>
      </c>
      <c r="AG55" s="5">
        <v>1.4968127460151083E-4</v>
      </c>
    </row>
    <row r="56" spans="1:33">
      <c r="A56" t="s">
        <v>142</v>
      </c>
      <c r="B56" t="s">
        <v>45</v>
      </c>
      <c r="C56" t="s">
        <v>46</v>
      </c>
      <c r="D56" t="s">
        <v>118</v>
      </c>
      <c r="E56" t="s">
        <v>203</v>
      </c>
      <c r="F56" t="s">
        <v>53</v>
      </c>
      <c r="G56" t="s">
        <v>193</v>
      </c>
      <c r="H56">
        <v>3.7359900373599006E-3</v>
      </c>
      <c r="AF56" s="6" t="s">
        <v>252</v>
      </c>
      <c r="AG56" s="5">
        <v>5.7285426082059701E-5</v>
      </c>
    </row>
    <row r="57" spans="1:33">
      <c r="A57" t="s">
        <v>142</v>
      </c>
      <c r="B57" t="s">
        <v>235</v>
      </c>
      <c r="C57" t="s">
        <v>235</v>
      </c>
      <c r="D57" t="s">
        <v>236</v>
      </c>
      <c r="E57" t="s">
        <v>294</v>
      </c>
      <c r="F57" t="s">
        <v>108</v>
      </c>
      <c r="G57" t="s">
        <v>193</v>
      </c>
      <c r="H57">
        <v>3.7359900373599006E-3</v>
      </c>
      <c r="AF57" s="6" t="s">
        <v>209</v>
      </c>
      <c r="AG57" s="5">
        <v>5.4482812281567547E-5</v>
      </c>
    </row>
    <row r="58" spans="1:33">
      <c r="A58" t="s">
        <v>142</v>
      </c>
      <c r="B58" t="s">
        <v>45</v>
      </c>
      <c r="C58" t="s">
        <v>46</v>
      </c>
      <c r="D58" t="s">
        <v>118</v>
      </c>
      <c r="E58" t="s">
        <v>203</v>
      </c>
      <c r="F58" t="s">
        <v>53</v>
      </c>
      <c r="G58" t="s">
        <v>193</v>
      </c>
      <c r="H58">
        <v>4.9751243781094526E-3</v>
      </c>
      <c r="AF58" s="6" t="s">
        <v>753</v>
      </c>
      <c r="AG58" s="5">
        <v>2.8041959372554646E-5</v>
      </c>
    </row>
    <row r="59" spans="1:33">
      <c r="A59" t="s">
        <v>142</v>
      </c>
      <c r="B59" t="s">
        <v>299</v>
      </c>
      <c r="C59" t="s">
        <v>300</v>
      </c>
      <c r="D59" t="s">
        <v>301</v>
      </c>
      <c r="E59" t="s">
        <v>302</v>
      </c>
      <c r="F59" t="s">
        <v>53</v>
      </c>
      <c r="G59" t="s">
        <v>193</v>
      </c>
      <c r="H59">
        <v>1.996007984031936E-3</v>
      </c>
      <c r="AF59" s="6" t="s">
        <v>302</v>
      </c>
      <c r="AG59" s="5">
        <v>9.2617155941054609E-6</v>
      </c>
    </row>
    <row r="60" spans="1:33">
      <c r="A60" t="s">
        <v>142</v>
      </c>
      <c r="B60" t="s">
        <v>235</v>
      </c>
      <c r="C60" t="s">
        <v>235</v>
      </c>
      <c r="D60" t="s">
        <v>236</v>
      </c>
      <c r="E60" t="s">
        <v>294</v>
      </c>
      <c r="F60" t="s">
        <v>108</v>
      </c>
      <c r="G60" t="s">
        <v>193</v>
      </c>
      <c r="H60">
        <v>1.996007984031936E-3</v>
      </c>
      <c r="AF60" s="7" t="s">
        <v>1293</v>
      </c>
      <c r="AG60" s="8">
        <v>1</v>
      </c>
    </row>
    <row r="61" spans="1:33">
      <c r="A61" t="s">
        <v>142</v>
      </c>
      <c r="B61" t="s">
        <v>45</v>
      </c>
      <c r="C61" t="s">
        <v>46</v>
      </c>
      <c r="D61" t="s">
        <v>118</v>
      </c>
      <c r="E61" t="s">
        <v>203</v>
      </c>
      <c r="F61" t="s">
        <v>53</v>
      </c>
      <c r="G61" t="s">
        <v>193</v>
      </c>
      <c r="H61">
        <v>1.996007984031936E-3</v>
      </c>
    </row>
    <row r="62" spans="1:33" ht="28.5" customHeight="1">
      <c r="A62" t="s">
        <v>142</v>
      </c>
      <c r="B62" t="s">
        <v>235</v>
      </c>
      <c r="C62" t="s">
        <v>235</v>
      </c>
      <c r="D62" t="s">
        <v>236</v>
      </c>
      <c r="E62" t="s">
        <v>294</v>
      </c>
      <c r="F62" t="s">
        <v>108</v>
      </c>
      <c r="G62" t="s">
        <v>54</v>
      </c>
      <c r="H62">
        <v>0.17808219178082191</v>
      </c>
      <c r="L62" s="77" t="s">
        <v>1299</v>
      </c>
      <c r="M62" s="78"/>
      <c r="N62" s="78"/>
      <c r="O62" s="77" t="s">
        <v>1300</v>
      </c>
      <c r="P62" s="77"/>
      <c r="Q62" s="77"/>
      <c r="R62" s="77" t="s">
        <v>1301</v>
      </c>
      <c r="S62" s="78"/>
      <c r="T62" s="78"/>
      <c r="W62" s="9" t="s">
        <v>1302</v>
      </c>
    </row>
    <row r="63" spans="1:33">
      <c r="A63" t="s">
        <v>142</v>
      </c>
      <c r="B63" t="s">
        <v>45</v>
      </c>
      <c r="C63" t="s">
        <v>46</v>
      </c>
      <c r="D63" t="s">
        <v>118</v>
      </c>
      <c r="E63" t="s">
        <v>203</v>
      </c>
      <c r="F63" t="s">
        <v>53</v>
      </c>
      <c r="G63" t="s">
        <v>54</v>
      </c>
      <c r="H63">
        <v>0.17808219178082191</v>
      </c>
      <c r="L63" s="54"/>
      <c r="M63" s="54"/>
      <c r="N63" s="54"/>
      <c r="O63" s="54"/>
      <c r="P63" s="54"/>
      <c r="Q63" s="54"/>
      <c r="R63" s="54"/>
      <c r="S63" s="54"/>
      <c r="T63" s="54"/>
    </row>
    <row r="64" spans="1:33">
      <c r="A64" t="s">
        <v>317</v>
      </c>
      <c r="B64" t="s">
        <v>60</v>
      </c>
      <c r="C64" t="s">
        <v>61</v>
      </c>
      <c r="D64" t="s">
        <v>61</v>
      </c>
      <c r="E64" t="s">
        <v>169</v>
      </c>
      <c r="F64" t="s">
        <v>67</v>
      </c>
      <c r="G64" t="s">
        <v>193</v>
      </c>
      <c r="H64">
        <v>0.1</v>
      </c>
      <c r="L64" s="54"/>
      <c r="M64" s="54"/>
      <c r="N64" s="55" t="s">
        <v>1303</v>
      </c>
      <c r="O64" s="54"/>
      <c r="P64" s="55"/>
      <c r="Q64" s="55" t="s">
        <v>1304</v>
      </c>
      <c r="R64" s="55"/>
      <c r="S64" s="54"/>
      <c r="T64" s="54"/>
      <c r="W64" s="4" t="s">
        <v>1283</v>
      </c>
      <c r="X64" s="4" t="s">
        <v>1284</v>
      </c>
      <c r="Z64" s="4" t="s">
        <v>1274</v>
      </c>
      <c r="AA64" s="4" t="s">
        <v>1285</v>
      </c>
      <c r="AB64" s="11" t="s">
        <v>1286</v>
      </c>
      <c r="AC64" s="4" t="s">
        <v>1277</v>
      </c>
      <c r="AD64" s="4" t="s">
        <v>1284</v>
      </c>
      <c r="AF64" s="4" t="s">
        <v>1276</v>
      </c>
      <c r="AG64" s="4" t="s">
        <v>1284</v>
      </c>
    </row>
    <row r="65" spans="1:33">
      <c r="A65" t="s">
        <v>317</v>
      </c>
      <c r="B65" t="s">
        <v>60</v>
      </c>
      <c r="C65" t="s">
        <v>61</v>
      </c>
      <c r="D65" t="s">
        <v>61</v>
      </c>
      <c r="E65" t="s">
        <v>169</v>
      </c>
      <c r="F65" t="s">
        <v>108</v>
      </c>
      <c r="G65" t="s">
        <v>265</v>
      </c>
      <c r="H65">
        <v>1</v>
      </c>
      <c r="L65" s="54"/>
      <c r="M65" s="54"/>
      <c r="N65" s="54"/>
      <c r="O65" s="54"/>
      <c r="P65" s="54"/>
      <c r="Q65" s="54"/>
      <c r="R65" s="54"/>
      <c r="S65" s="54"/>
      <c r="T65" s="54"/>
      <c r="W65" s="6" t="s">
        <v>117</v>
      </c>
      <c r="X65" s="5">
        <v>0.24088011185390337</v>
      </c>
      <c r="Z65" s="6" t="s">
        <v>61</v>
      </c>
      <c r="AA65" s="5">
        <v>0.50757756394238895</v>
      </c>
      <c r="AB65" s="5">
        <f>AA65</f>
        <v>0.50757756394238895</v>
      </c>
      <c r="AC65" s="6" t="s">
        <v>53</v>
      </c>
      <c r="AD65" s="5">
        <v>0.47627111149735646</v>
      </c>
      <c r="AF65" s="6" t="s">
        <v>87</v>
      </c>
      <c r="AG65" s="5">
        <v>0.12354364272287201</v>
      </c>
    </row>
    <row r="66" spans="1:33">
      <c r="A66" t="s">
        <v>317</v>
      </c>
      <c r="B66" t="s">
        <v>45</v>
      </c>
      <c r="C66" t="s">
        <v>46</v>
      </c>
      <c r="D66" t="s">
        <v>47</v>
      </c>
      <c r="E66" t="s">
        <v>322</v>
      </c>
      <c r="F66" t="s">
        <v>53</v>
      </c>
      <c r="G66" t="s">
        <v>265</v>
      </c>
      <c r="H66">
        <v>1</v>
      </c>
      <c r="L66" s="54"/>
      <c r="M66" s="54"/>
      <c r="N66" s="54"/>
      <c r="O66" s="54"/>
      <c r="P66" s="54"/>
      <c r="Q66" s="54"/>
      <c r="R66" s="54"/>
      <c r="S66" s="54"/>
      <c r="T66" s="54"/>
      <c r="W66" s="6" t="s">
        <v>75</v>
      </c>
      <c r="X66" s="5">
        <v>0.1917043159323398</v>
      </c>
      <c r="Z66" s="6" t="s">
        <v>46</v>
      </c>
      <c r="AA66" s="5">
        <v>0.48250518030865813</v>
      </c>
      <c r="AB66" s="5">
        <f>AB65+AA66</f>
        <v>0.99008274425104714</v>
      </c>
      <c r="AC66" s="6" t="s">
        <v>67</v>
      </c>
      <c r="AD66" s="5">
        <v>0.42803195468245692</v>
      </c>
      <c r="AF66" s="6" t="s">
        <v>132</v>
      </c>
      <c r="AG66" s="5">
        <v>0.10158487148369798</v>
      </c>
    </row>
    <row r="67" spans="1:33">
      <c r="A67" t="s">
        <v>117</v>
      </c>
      <c r="B67" t="s">
        <v>45</v>
      </c>
      <c r="C67" t="s">
        <v>46</v>
      </c>
      <c r="D67" t="s">
        <v>118</v>
      </c>
      <c r="E67" t="s">
        <v>203</v>
      </c>
      <c r="F67" t="s">
        <v>53</v>
      </c>
      <c r="G67" t="s">
        <v>54</v>
      </c>
      <c r="H67">
        <v>1.768172888015717E-2</v>
      </c>
      <c r="L67" s="54"/>
      <c r="M67" s="54"/>
      <c r="N67" s="54"/>
      <c r="O67" s="54"/>
      <c r="P67" s="54"/>
      <c r="Q67" s="54"/>
      <c r="R67" s="54"/>
      <c r="S67" s="54"/>
      <c r="T67" s="54"/>
      <c r="W67" s="6" t="s">
        <v>94</v>
      </c>
      <c r="X67" s="5">
        <v>0.10656089473886399</v>
      </c>
      <c r="Z67" s="6" t="s">
        <v>1046</v>
      </c>
      <c r="AA67" s="5">
        <v>9.8599316540667926E-3</v>
      </c>
      <c r="AB67" s="5">
        <f t="shared" ref="AB67:AB68" si="5">AB66+AA67</f>
        <v>0.99994267590511399</v>
      </c>
      <c r="AC67" s="6" t="s">
        <v>97</v>
      </c>
      <c r="AD67" s="5">
        <v>8.0569419523579378E-2</v>
      </c>
      <c r="AF67" s="6" t="s">
        <v>62</v>
      </c>
      <c r="AG67" s="5">
        <v>9.4552336971465326E-2</v>
      </c>
    </row>
    <row r="68" spans="1:33">
      <c r="A68" t="s">
        <v>117</v>
      </c>
      <c r="B68" t="s">
        <v>45</v>
      </c>
      <c r="C68" t="s">
        <v>46</v>
      </c>
      <c r="D68" t="s">
        <v>47</v>
      </c>
      <c r="E68" t="s">
        <v>333</v>
      </c>
      <c r="F68" t="s">
        <v>67</v>
      </c>
      <c r="G68" t="s">
        <v>193</v>
      </c>
      <c r="H68">
        <v>0.2</v>
      </c>
      <c r="L68" s="54"/>
      <c r="M68" s="54"/>
      <c r="N68" s="54"/>
      <c r="O68" s="54"/>
      <c r="P68" s="54"/>
      <c r="Q68" s="54"/>
      <c r="R68" s="54"/>
      <c r="S68" s="54"/>
      <c r="T68" s="54"/>
      <c r="W68" s="6" t="s">
        <v>59</v>
      </c>
      <c r="X68" s="5">
        <v>7.7120220315561178E-2</v>
      </c>
      <c r="Z68" s="6" t="s">
        <v>207</v>
      </c>
      <c r="AA68" s="5">
        <v>5.7324094886182403E-5</v>
      </c>
      <c r="AB68" s="5">
        <f t="shared" si="5"/>
        <v>1.0000000000000002</v>
      </c>
      <c r="AC68" s="6" t="s">
        <v>108</v>
      </c>
      <c r="AD68" s="5">
        <v>9.7642041622797368E-3</v>
      </c>
      <c r="AF68" s="6" t="s">
        <v>48</v>
      </c>
      <c r="AG68" s="5">
        <v>8.838631122089656E-2</v>
      </c>
    </row>
    <row r="69" spans="1:33">
      <c r="A69" t="s">
        <v>117</v>
      </c>
      <c r="B69" t="s">
        <v>60</v>
      </c>
      <c r="C69" t="s">
        <v>61</v>
      </c>
      <c r="D69" t="s">
        <v>61</v>
      </c>
      <c r="E69" t="s">
        <v>169</v>
      </c>
      <c r="F69" t="s">
        <v>67</v>
      </c>
      <c r="G69" t="s">
        <v>193</v>
      </c>
      <c r="H69">
        <v>0.20289855072463769</v>
      </c>
      <c r="L69" s="54"/>
      <c r="M69" s="54"/>
      <c r="N69" s="54"/>
      <c r="O69" s="54"/>
      <c r="P69" s="54"/>
      <c r="Q69" s="54"/>
      <c r="R69" s="54"/>
      <c r="S69" s="54"/>
      <c r="T69" s="54"/>
      <c r="W69" s="6" t="s">
        <v>168</v>
      </c>
      <c r="X69" s="5">
        <v>6.3141853582742283E-2</v>
      </c>
      <c r="Z69" s="7" t="s">
        <v>1293</v>
      </c>
      <c r="AA69" s="8">
        <v>1</v>
      </c>
      <c r="AC69" s="6" t="s">
        <v>164</v>
      </c>
      <c r="AD69" s="5">
        <v>4.9877638203937721E-3</v>
      </c>
      <c r="AF69" s="6" t="s">
        <v>169</v>
      </c>
      <c r="AG69" s="5">
        <v>7.7728953918494464E-2</v>
      </c>
    </row>
    <row r="70" spans="1:33">
      <c r="A70" t="s">
        <v>142</v>
      </c>
      <c r="B70" t="s">
        <v>235</v>
      </c>
      <c r="C70" t="s">
        <v>235</v>
      </c>
      <c r="D70" t="s">
        <v>236</v>
      </c>
      <c r="E70" t="s">
        <v>294</v>
      </c>
      <c r="F70" t="s">
        <v>108</v>
      </c>
      <c r="G70" t="s">
        <v>193</v>
      </c>
      <c r="H70">
        <v>1.996007984031936E-3</v>
      </c>
      <c r="L70" s="54"/>
      <c r="M70" s="54"/>
      <c r="N70" s="54"/>
      <c r="O70" s="54"/>
      <c r="P70" s="54"/>
      <c r="Q70" s="54"/>
      <c r="R70" s="54"/>
      <c r="S70" s="54"/>
      <c r="T70" s="54"/>
      <c r="W70" s="6" t="s">
        <v>234</v>
      </c>
      <c r="X70" s="5">
        <v>6.0972955275347712E-2</v>
      </c>
      <c r="AC70" s="6" t="s">
        <v>155</v>
      </c>
      <c r="AD70" s="5">
        <v>3.7554631393383605E-4</v>
      </c>
      <c r="AF70" s="6" t="s">
        <v>81</v>
      </c>
      <c r="AG70" s="5">
        <v>7.1440002362740701E-2</v>
      </c>
    </row>
    <row r="71" spans="1:33">
      <c r="A71" t="s">
        <v>142</v>
      </c>
      <c r="B71" t="s">
        <v>45</v>
      </c>
      <c r="C71" t="s">
        <v>46</v>
      </c>
      <c r="D71" t="s">
        <v>118</v>
      </c>
      <c r="E71" t="s">
        <v>203</v>
      </c>
      <c r="F71" t="s">
        <v>53</v>
      </c>
      <c r="G71" t="s">
        <v>193</v>
      </c>
      <c r="H71">
        <v>1.996007984031936E-3</v>
      </c>
      <c r="L71" s="54"/>
      <c r="M71" s="54"/>
      <c r="N71" s="54"/>
      <c r="O71" s="54"/>
      <c r="P71" s="54"/>
      <c r="Q71" s="54"/>
      <c r="R71" s="54"/>
      <c r="S71" s="54"/>
      <c r="T71" s="54"/>
      <c r="W71" s="6" t="s">
        <v>142</v>
      </c>
      <c r="X71" s="5">
        <v>5.3570613551819329E-2</v>
      </c>
      <c r="Z71" s="4" t="s">
        <v>1275</v>
      </c>
      <c r="AA71" s="4" t="s">
        <v>1284</v>
      </c>
      <c r="AC71" s="7" t="s">
        <v>1293</v>
      </c>
      <c r="AD71" s="8">
        <v>1</v>
      </c>
      <c r="AF71" s="6" t="s">
        <v>69</v>
      </c>
      <c r="AG71" s="5">
        <v>6.0044046493817921E-2</v>
      </c>
    </row>
    <row r="72" spans="1:33">
      <c r="A72" t="s">
        <v>131</v>
      </c>
      <c r="B72" t="s">
        <v>60</v>
      </c>
      <c r="C72" t="s">
        <v>61</v>
      </c>
      <c r="D72" t="s">
        <v>61</v>
      </c>
      <c r="E72" t="s">
        <v>169</v>
      </c>
      <c r="F72" t="s">
        <v>67</v>
      </c>
      <c r="G72" t="s">
        <v>68</v>
      </c>
      <c r="H72">
        <v>1.9607843137254902E-2</v>
      </c>
      <c r="L72" s="54"/>
      <c r="M72" s="54"/>
      <c r="N72" s="54"/>
      <c r="O72" s="54"/>
      <c r="P72" s="54"/>
      <c r="Q72" s="54"/>
      <c r="R72" s="54"/>
      <c r="S72" s="54"/>
      <c r="T72" s="54"/>
      <c r="W72" s="6" t="s">
        <v>197</v>
      </c>
      <c r="X72" s="5">
        <v>4.9046629334346344E-2</v>
      </c>
      <c r="Z72" s="6" t="s">
        <v>61</v>
      </c>
      <c r="AA72" s="5">
        <v>0.50757756394238884</v>
      </c>
      <c r="AF72" s="6" t="s">
        <v>228</v>
      </c>
      <c r="AG72" s="5">
        <v>5.398351889556826E-2</v>
      </c>
    </row>
    <row r="73" spans="1:33">
      <c r="A73" t="s">
        <v>131</v>
      </c>
      <c r="B73" t="s">
        <v>45</v>
      </c>
      <c r="C73" t="s">
        <v>46</v>
      </c>
      <c r="D73" t="s">
        <v>47</v>
      </c>
      <c r="E73" t="s">
        <v>69</v>
      </c>
      <c r="F73" t="s">
        <v>53</v>
      </c>
      <c r="G73" t="s">
        <v>68</v>
      </c>
      <c r="H73">
        <v>1.9607843137254902E-2</v>
      </c>
      <c r="L73" s="54"/>
      <c r="M73" s="54"/>
      <c r="N73" s="54"/>
      <c r="O73" s="54"/>
      <c r="P73" s="54"/>
      <c r="Q73" s="54"/>
      <c r="R73" s="54"/>
      <c r="S73" s="54"/>
      <c r="T73" s="54"/>
      <c r="W73" s="6" t="s">
        <v>386</v>
      </c>
      <c r="X73" s="5">
        <v>3.7162096079533698E-2</v>
      </c>
      <c r="Z73" s="6" t="s">
        <v>47</v>
      </c>
      <c r="AA73" s="5">
        <v>0.42604045042160998</v>
      </c>
      <c r="AC73" s="4" t="s">
        <v>1294</v>
      </c>
      <c r="AD73" s="4" t="s">
        <v>1284</v>
      </c>
      <c r="AF73" s="6" t="s">
        <v>76</v>
      </c>
      <c r="AG73" s="5">
        <v>4.2412150740125942E-2</v>
      </c>
    </row>
    <row r="74" spans="1:33">
      <c r="A74" t="s">
        <v>75</v>
      </c>
      <c r="B74" t="s">
        <v>60</v>
      </c>
      <c r="C74" t="s">
        <v>61</v>
      </c>
      <c r="D74" t="s">
        <v>61</v>
      </c>
      <c r="E74" t="s">
        <v>353</v>
      </c>
      <c r="F74" t="s">
        <v>67</v>
      </c>
      <c r="G74" t="s">
        <v>265</v>
      </c>
      <c r="H74">
        <v>1</v>
      </c>
      <c r="L74" s="54"/>
      <c r="M74" s="54"/>
      <c r="N74" s="54"/>
      <c r="O74" s="54"/>
      <c r="P74" s="54"/>
      <c r="Q74" s="54"/>
      <c r="R74" s="54"/>
      <c r="S74" s="54"/>
      <c r="T74" s="54"/>
      <c r="W74" s="6" t="s">
        <v>599</v>
      </c>
      <c r="X74" s="5">
        <v>3.1143577761490994E-2</v>
      </c>
      <c r="Z74" s="6" t="s">
        <v>118</v>
      </c>
      <c r="AA74" s="5">
        <v>4.1599581856906334E-2</v>
      </c>
      <c r="AC74" s="6" t="s">
        <v>193</v>
      </c>
      <c r="AD74" s="5">
        <v>0.31853593286722581</v>
      </c>
      <c r="AF74" s="6" t="s">
        <v>203</v>
      </c>
      <c r="AG74" s="5">
        <v>4.0792898491778737E-2</v>
      </c>
    </row>
    <row r="75" spans="1:33">
      <c r="A75" t="s">
        <v>75</v>
      </c>
      <c r="B75" t="s">
        <v>45</v>
      </c>
      <c r="C75" t="s">
        <v>46</v>
      </c>
      <c r="D75" t="s">
        <v>47</v>
      </c>
      <c r="E75" t="s">
        <v>81</v>
      </c>
      <c r="F75" t="s">
        <v>53</v>
      </c>
      <c r="G75" t="s">
        <v>193</v>
      </c>
      <c r="H75">
        <v>0.11764705882352941</v>
      </c>
      <c r="L75" s="54"/>
      <c r="M75" s="54"/>
      <c r="N75" s="54"/>
      <c r="O75" s="54"/>
      <c r="P75" s="54"/>
      <c r="Q75" s="54"/>
      <c r="R75" s="54"/>
      <c r="S75" s="54"/>
      <c r="T75" s="54"/>
      <c r="W75" s="6" t="s">
        <v>189</v>
      </c>
      <c r="X75" s="5">
        <v>2.9356850672117359E-2</v>
      </c>
      <c r="Z75" s="6" t="s">
        <v>1047</v>
      </c>
      <c r="AA75" s="5">
        <v>1.9624135816346526E-2</v>
      </c>
      <c r="AC75" s="6" t="s">
        <v>265</v>
      </c>
      <c r="AD75" s="5">
        <v>0.29114827772366131</v>
      </c>
      <c r="AF75" s="6" t="s">
        <v>287</v>
      </c>
      <c r="AG75" s="5">
        <v>3.7592186024776993E-2</v>
      </c>
    </row>
    <row r="76" spans="1:33">
      <c r="A76" t="s">
        <v>75</v>
      </c>
      <c r="B76" t="s">
        <v>60</v>
      </c>
      <c r="C76" t="s">
        <v>61</v>
      </c>
      <c r="D76" t="s">
        <v>61</v>
      </c>
      <c r="E76" t="s">
        <v>87</v>
      </c>
      <c r="F76" t="s">
        <v>67</v>
      </c>
      <c r="G76" t="s">
        <v>193</v>
      </c>
      <c r="H76">
        <v>0.11764705882352941</v>
      </c>
      <c r="L76" s="54"/>
      <c r="M76" s="54"/>
      <c r="N76" s="54"/>
      <c r="O76" s="54"/>
      <c r="P76" s="54"/>
      <c r="Q76" s="54"/>
      <c r="R76" s="54"/>
      <c r="S76" s="54"/>
      <c r="T76" s="54"/>
      <c r="W76" s="6" t="s">
        <v>131</v>
      </c>
      <c r="X76" s="5">
        <v>2.8457716464719132E-2</v>
      </c>
      <c r="Z76" s="6" t="s">
        <v>256</v>
      </c>
      <c r="AA76" s="5">
        <v>5.1009438678620671E-3</v>
      </c>
      <c r="AC76" s="6" t="s">
        <v>54</v>
      </c>
      <c r="AD76" s="5">
        <v>0.10556231016654072</v>
      </c>
      <c r="AF76" s="6" t="s">
        <v>150</v>
      </c>
      <c r="AG76" s="5">
        <v>3.7223755166021083E-2</v>
      </c>
    </row>
    <row r="77" spans="1:33">
      <c r="A77" t="s">
        <v>234</v>
      </c>
      <c r="B77" t="s">
        <v>60</v>
      </c>
      <c r="C77" t="s">
        <v>61</v>
      </c>
      <c r="D77" t="s">
        <v>61</v>
      </c>
      <c r="E77" t="s">
        <v>353</v>
      </c>
      <c r="F77" t="s">
        <v>67</v>
      </c>
      <c r="G77" t="s">
        <v>193</v>
      </c>
      <c r="H77">
        <v>0.10714285714285714</v>
      </c>
      <c r="L77" s="54"/>
      <c r="M77" s="54"/>
      <c r="N77" s="54"/>
      <c r="O77" s="54"/>
      <c r="P77" s="54"/>
      <c r="Q77" s="54"/>
      <c r="R77" s="54"/>
      <c r="S77" s="54"/>
      <c r="T77" s="54"/>
      <c r="W77" s="6" t="s">
        <v>317</v>
      </c>
      <c r="X77" s="5">
        <v>1.0252414370393721E-2</v>
      </c>
      <c r="Z77" s="6" t="s">
        <v>208</v>
      </c>
      <c r="AA77" s="5">
        <v>5.7324094886182396E-5</v>
      </c>
      <c r="AC77" s="6" t="s">
        <v>136</v>
      </c>
      <c r="AD77" s="5">
        <v>5.8283066010281596E-2</v>
      </c>
      <c r="AF77" s="6" t="s">
        <v>322</v>
      </c>
      <c r="AG77" s="5">
        <v>3.0551944966237397E-2</v>
      </c>
    </row>
    <row r="78" spans="1:33">
      <c r="A78" t="s">
        <v>234</v>
      </c>
      <c r="B78" t="s">
        <v>45</v>
      </c>
      <c r="C78" t="s">
        <v>46</v>
      </c>
      <c r="D78" t="s">
        <v>47</v>
      </c>
      <c r="E78" t="s">
        <v>367</v>
      </c>
      <c r="F78" t="s">
        <v>53</v>
      </c>
      <c r="G78" t="s">
        <v>370</v>
      </c>
      <c r="H78">
        <v>0.10714285714285714</v>
      </c>
      <c r="L78" s="54"/>
      <c r="M78" s="54"/>
      <c r="N78" s="54"/>
      <c r="O78" s="54"/>
      <c r="P78" s="54"/>
      <c r="Q78" s="54"/>
      <c r="R78" s="54"/>
      <c r="S78" s="54"/>
      <c r="T78" s="54"/>
      <c r="W78" s="6" t="s">
        <v>1226</v>
      </c>
      <c r="X78" s="5">
        <v>5.6831900387262838E-3</v>
      </c>
      <c r="Z78" s="7" t="s">
        <v>1293</v>
      </c>
      <c r="AA78" s="8">
        <v>1</v>
      </c>
      <c r="AC78" s="6" t="s">
        <v>80</v>
      </c>
      <c r="AD78" s="5">
        <v>5.6823815048443312E-2</v>
      </c>
      <c r="AF78" s="6" t="s">
        <v>353</v>
      </c>
      <c r="AG78" s="5">
        <v>2.493359277153576E-2</v>
      </c>
    </row>
    <row r="79" spans="1:33">
      <c r="A79" t="s">
        <v>374</v>
      </c>
      <c r="B79" t="s">
        <v>375</v>
      </c>
      <c r="C79" t="s">
        <v>376</v>
      </c>
      <c r="D79" t="s">
        <v>236</v>
      </c>
      <c r="E79" t="s">
        <v>377</v>
      </c>
      <c r="F79" t="s">
        <v>382</v>
      </c>
      <c r="G79" t="s">
        <v>136</v>
      </c>
      <c r="H79">
        <v>0.36842105263157893</v>
      </c>
      <c r="L79" s="54"/>
      <c r="M79" s="54"/>
      <c r="N79" s="54"/>
      <c r="O79" s="54"/>
      <c r="P79" s="54"/>
      <c r="Q79" s="54"/>
      <c r="R79" s="54"/>
      <c r="S79" s="54"/>
      <c r="T79" s="54"/>
      <c r="W79" s="6" t="s">
        <v>537</v>
      </c>
      <c r="X79" s="5">
        <v>5.56332562734543E-3</v>
      </c>
      <c r="AC79" s="6" t="s">
        <v>370</v>
      </c>
      <c r="AD79" s="5">
        <v>4.4462001096095216E-2</v>
      </c>
      <c r="AF79" s="6" t="s">
        <v>573</v>
      </c>
      <c r="AG79" s="5">
        <v>1.4742033735206663E-2</v>
      </c>
    </row>
    <row r="80" spans="1:33">
      <c r="A80" t="s">
        <v>386</v>
      </c>
      <c r="B80" t="s">
        <v>60</v>
      </c>
      <c r="C80" t="s">
        <v>61</v>
      </c>
      <c r="D80" t="s">
        <v>61</v>
      </c>
      <c r="E80" t="s">
        <v>87</v>
      </c>
      <c r="F80" t="s">
        <v>67</v>
      </c>
      <c r="G80" t="s">
        <v>193</v>
      </c>
      <c r="H80">
        <v>0.13333333333333333</v>
      </c>
      <c r="L80" s="54"/>
      <c r="M80" s="54"/>
      <c r="N80" s="54"/>
      <c r="O80" s="54"/>
      <c r="P80" s="54"/>
      <c r="Q80" s="54"/>
      <c r="R80" s="54"/>
      <c r="S80" s="54"/>
      <c r="T80" s="54"/>
      <c r="W80" s="6" t="s">
        <v>629</v>
      </c>
      <c r="X80" s="5">
        <v>4.8821020811398667E-3</v>
      </c>
      <c r="AC80" s="6" t="s">
        <v>173</v>
      </c>
      <c r="AD80" s="5">
        <v>4.2334929860461293E-2</v>
      </c>
      <c r="AF80" s="6" t="s">
        <v>137</v>
      </c>
      <c r="AG80" s="5">
        <v>1.1059737201919041E-2</v>
      </c>
    </row>
    <row r="81" spans="1:33">
      <c r="A81" t="s">
        <v>117</v>
      </c>
      <c r="B81" t="s">
        <v>60</v>
      </c>
      <c r="C81" t="s">
        <v>61</v>
      </c>
      <c r="D81" t="s">
        <v>61</v>
      </c>
      <c r="E81" t="s">
        <v>76</v>
      </c>
      <c r="F81" t="s">
        <v>97</v>
      </c>
      <c r="G81" t="s">
        <v>193</v>
      </c>
      <c r="H81">
        <v>1</v>
      </c>
      <c r="L81" s="54"/>
      <c r="M81" s="54"/>
      <c r="N81" s="54"/>
      <c r="O81" s="54"/>
      <c r="P81" s="54"/>
      <c r="Q81" s="54"/>
      <c r="R81" s="54"/>
      <c r="S81" s="54"/>
      <c r="T81" s="54"/>
      <c r="W81" s="6" t="s">
        <v>1073</v>
      </c>
      <c r="X81" s="5">
        <v>3.9056816649118936E-3</v>
      </c>
      <c r="AC81" s="6" t="s">
        <v>437</v>
      </c>
      <c r="AD81" s="5">
        <v>2.9398745140777026E-2</v>
      </c>
      <c r="AF81" s="6" t="s">
        <v>1048</v>
      </c>
      <c r="AG81" s="5">
        <v>9.8599316540667926E-3</v>
      </c>
    </row>
    <row r="82" spans="1:33">
      <c r="A82" t="s">
        <v>117</v>
      </c>
      <c r="B82" t="s">
        <v>60</v>
      </c>
      <c r="C82" t="s">
        <v>61</v>
      </c>
      <c r="D82" t="s">
        <v>61</v>
      </c>
      <c r="E82" t="s">
        <v>76</v>
      </c>
      <c r="F82" t="s">
        <v>97</v>
      </c>
      <c r="G82" t="s">
        <v>398</v>
      </c>
      <c r="H82">
        <v>1</v>
      </c>
      <c r="L82" s="54"/>
      <c r="M82" s="54"/>
      <c r="N82" s="54"/>
      <c r="O82" s="54"/>
      <c r="P82" s="54"/>
      <c r="Q82" s="54"/>
      <c r="R82" s="54"/>
      <c r="S82" s="54"/>
      <c r="T82" s="54"/>
      <c r="W82" s="6" t="s">
        <v>44</v>
      </c>
      <c r="X82" s="5">
        <v>5.4245578679331849E-4</v>
      </c>
      <c r="AC82" s="6" t="s">
        <v>68</v>
      </c>
      <c r="AD82" s="5">
        <v>2.605857569019477E-2</v>
      </c>
      <c r="AF82" s="6" t="s">
        <v>615</v>
      </c>
      <c r="AG82" s="5">
        <v>9.7642041622797368E-3</v>
      </c>
    </row>
    <row r="83" spans="1:33">
      <c r="A83" t="s">
        <v>94</v>
      </c>
      <c r="B83" t="s">
        <v>60</v>
      </c>
      <c r="C83" t="s">
        <v>61</v>
      </c>
      <c r="D83" t="s">
        <v>61</v>
      </c>
      <c r="E83" t="s">
        <v>87</v>
      </c>
      <c r="F83" t="s">
        <v>97</v>
      </c>
      <c r="G83" t="s">
        <v>265</v>
      </c>
      <c r="H83">
        <v>1</v>
      </c>
      <c r="L83" s="54"/>
      <c r="M83" s="54"/>
      <c r="N83" s="54"/>
      <c r="O83" s="54"/>
      <c r="P83" s="54"/>
      <c r="Q83" s="54"/>
      <c r="R83" s="54"/>
      <c r="S83" s="54"/>
      <c r="T83" s="54"/>
      <c r="W83" s="6" t="s">
        <v>215</v>
      </c>
      <c r="X83" s="5">
        <v>5.2994867904207806E-5</v>
      </c>
      <c r="AC83" s="6" t="s">
        <v>398</v>
      </c>
      <c r="AD83" s="5">
        <v>1.46463062434196E-2</v>
      </c>
      <c r="AF83" s="6" t="s">
        <v>1205</v>
      </c>
      <c r="AG83" s="5">
        <v>9.7642041622797368E-3</v>
      </c>
    </row>
    <row r="84" spans="1:33">
      <c r="A84" t="s">
        <v>94</v>
      </c>
      <c r="B84" t="s">
        <v>45</v>
      </c>
      <c r="C84" t="s">
        <v>46</v>
      </c>
      <c r="D84" t="s">
        <v>47</v>
      </c>
      <c r="E84" t="s">
        <v>48</v>
      </c>
      <c r="F84" t="s">
        <v>53</v>
      </c>
      <c r="G84" t="s">
        <v>265</v>
      </c>
      <c r="H84">
        <v>1</v>
      </c>
      <c r="L84" s="54"/>
      <c r="M84" s="54"/>
      <c r="N84" s="54"/>
      <c r="O84" s="54"/>
      <c r="P84" s="54"/>
      <c r="Q84" s="54"/>
      <c r="R84" s="54"/>
      <c r="S84" s="54"/>
      <c r="T84" s="54"/>
      <c r="W84" s="7" t="s">
        <v>1293</v>
      </c>
      <c r="X84" s="8">
        <v>1</v>
      </c>
      <c r="AC84" s="6" t="s">
        <v>1096</v>
      </c>
      <c r="AD84" s="5">
        <v>1.2293790732818525E-2</v>
      </c>
      <c r="AF84" s="6" t="s">
        <v>844</v>
      </c>
      <c r="AG84" s="5">
        <v>9.7642041622797368E-3</v>
      </c>
    </row>
    <row r="85" spans="1:33">
      <c r="A85" t="s">
        <v>75</v>
      </c>
      <c r="B85" t="s">
        <v>60</v>
      </c>
      <c r="C85" t="s">
        <v>61</v>
      </c>
      <c r="D85" t="s">
        <v>61</v>
      </c>
      <c r="E85" t="s">
        <v>169</v>
      </c>
      <c r="F85" t="s">
        <v>97</v>
      </c>
      <c r="G85" t="s">
        <v>193</v>
      </c>
      <c r="H85">
        <v>1</v>
      </c>
      <c r="L85" s="54"/>
      <c r="M85" s="77" t="s">
        <v>1305</v>
      </c>
      <c r="N85" s="78"/>
      <c r="O85" s="78"/>
      <c r="P85" s="54"/>
      <c r="Q85" s="77" t="s">
        <v>1306</v>
      </c>
      <c r="R85" s="78"/>
      <c r="S85" s="78"/>
      <c r="T85" s="54"/>
      <c r="AC85" s="6" t="s">
        <v>448</v>
      </c>
      <c r="AD85" s="5">
        <v>4.0085887185829788E-4</v>
      </c>
      <c r="AF85" s="6" t="s">
        <v>1052</v>
      </c>
      <c r="AG85" s="5">
        <v>9.7642041622797368E-3</v>
      </c>
    </row>
    <row r="86" spans="1:33">
      <c r="A86" t="s">
        <v>75</v>
      </c>
      <c r="B86" t="s">
        <v>45</v>
      </c>
      <c r="C86" t="s">
        <v>46</v>
      </c>
      <c r="D86" t="s">
        <v>47</v>
      </c>
      <c r="E86" t="s">
        <v>81</v>
      </c>
      <c r="F86" t="s">
        <v>53</v>
      </c>
      <c r="G86" t="s">
        <v>193</v>
      </c>
      <c r="H86">
        <v>1</v>
      </c>
      <c r="L86" s="54"/>
      <c r="M86" s="55"/>
      <c r="N86" s="54"/>
      <c r="O86" s="54"/>
      <c r="P86" s="54"/>
      <c r="Q86" s="54"/>
      <c r="R86" s="54"/>
      <c r="S86" s="54"/>
      <c r="T86" s="54"/>
      <c r="AC86" s="6" t="s">
        <v>595</v>
      </c>
      <c r="AD86" s="5">
        <v>5.1390548222524913E-5</v>
      </c>
      <c r="AF86" s="6" t="s">
        <v>174</v>
      </c>
      <c r="AG86" s="5">
        <v>6.6807880185335237E-3</v>
      </c>
    </row>
    <row r="87" spans="1:33">
      <c r="A87" t="s">
        <v>75</v>
      </c>
      <c r="B87" t="s">
        <v>60</v>
      </c>
      <c r="C87" t="s">
        <v>61</v>
      </c>
      <c r="D87" t="s">
        <v>61</v>
      </c>
      <c r="E87" t="s">
        <v>169</v>
      </c>
      <c r="F87" t="s">
        <v>67</v>
      </c>
      <c r="G87" t="s">
        <v>193</v>
      </c>
      <c r="H87">
        <v>0.14285714285714285</v>
      </c>
      <c r="L87" s="54"/>
      <c r="M87" s="54"/>
      <c r="N87" s="54"/>
      <c r="O87" s="54"/>
      <c r="P87" s="54"/>
      <c r="Q87" s="54"/>
      <c r="R87" s="54"/>
      <c r="S87" s="54"/>
      <c r="T87" s="54"/>
      <c r="AC87" s="7" t="s">
        <v>1293</v>
      </c>
      <c r="AD87" s="8">
        <v>1</v>
      </c>
      <c r="AF87" s="6" t="s">
        <v>538</v>
      </c>
      <c r="AG87" s="5">
        <v>5.5982601681764865E-3</v>
      </c>
    </row>
    <row r="88" spans="1:33">
      <c r="A88" t="s">
        <v>75</v>
      </c>
      <c r="B88" t="s">
        <v>45</v>
      </c>
      <c r="C88" t="s">
        <v>46</v>
      </c>
      <c r="D88" t="s">
        <v>47</v>
      </c>
      <c r="E88" t="s">
        <v>81</v>
      </c>
      <c r="F88" t="s">
        <v>53</v>
      </c>
      <c r="G88" t="s">
        <v>193</v>
      </c>
      <c r="H88">
        <v>0.14285714285714285</v>
      </c>
      <c r="L88" s="54"/>
      <c r="M88" s="54"/>
      <c r="N88" s="54"/>
      <c r="O88" s="54"/>
      <c r="P88" s="54"/>
      <c r="Q88" s="54"/>
      <c r="R88" s="54"/>
      <c r="S88" s="54"/>
      <c r="T88" s="54"/>
      <c r="AF88" s="6" t="s">
        <v>796</v>
      </c>
      <c r="AG88" s="5">
        <v>5.3586882366797135E-3</v>
      </c>
    </row>
    <row r="89" spans="1:33">
      <c r="A89" t="s">
        <v>142</v>
      </c>
      <c r="B89" t="s">
        <v>235</v>
      </c>
      <c r="C89" t="s">
        <v>235</v>
      </c>
      <c r="D89" t="s">
        <v>236</v>
      </c>
      <c r="E89" t="s">
        <v>294</v>
      </c>
      <c r="F89" t="s">
        <v>108</v>
      </c>
      <c r="G89" t="s">
        <v>193</v>
      </c>
      <c r="H89">
        <v>9.99000999000999E-4</v>
      </c>
      <c r="L89" s="54"/>
      <c r="M89" s="54"/>
      <c r="N89" s="54"/>
      <c r="O89" s="54"/>
      <c r="P89" s="54"/>
      <c r="Q89" s="54"/>
      <c r="R89" s="54"/>
      <c r="S89" s="54"/>
      <c r="T89" s="54"/>
      <c r="AF89" s="6" t="s">
        <v>1228</v>
      </c>
      <c r="AG89" s="5">
        <v>5.1390548222524932E-3</v>
      </c>
    </row>
    <row r="90" spans="1:33">
      <c r="A90" t="s">
        <v>142</v>
      </c>
      <c r="B90" t="s">
        <v>45</v>
      </c>
      <c r="C90" t="s">
        <v>46</v>
      </c>
      <c r="D90" t="s">
        <v>118</v>
      </c>
      <c r="E90" t="s">
        <v>203</v>
      </c>
      <c r="F90" t="s">
        <v>53</v>
      </c>
      <c r="G90" t="s">
        <v>193</v>
      </c>
      <c r="H90">
        <v>9.99000999000999E-4</v>
      </c>
      <c r="L90" s="54"/>
      <c r="M90" s="54"/>
      <c r="N90" s="54"/>
      <c r="O90" s="54"/>
      <c r="P90" s="54"/>
      <c r="Q90" s="54"/>
      <c r="R90" s="54"/>
      <c r="S90" s="54"/>
      <c r="T90" s="54"/>
      <c r="AF90" s="6" t="s">
        <v>257</v>
      </c>
      <c r="AG90" s="5">
        <v>5.1009438678620688E-3</v>
      </c>
    </row>
    <row r="91" spans="1:33">
      <c r="A91" t="s">
        <v>215</v>
      </c>
      <c r="B91" t="s">
        <v>45</v>
      </c>
      <c r="C91" t="s">
        <v>46</v>
      </c>
      <c r="D91" t="s">
        <v>47</v>
      </c>
      <c r="E91" t="s">
        <v>367</v>
      </c>
      <c r="F91" t="s">
        <v>53</v>
      </c>
      <c r="G91" t="s">
        <v>193</v>
      </c>
      <c r="H91">
        <v>2.5575447570332483E-3</v>
      </c>
      <c r="L91" s="54"/>
      <c r="M91" s="54"/>
      <c r="N91" s="54"/>
      <c r="O91" s="54"/>
      <c r="P91" s="54"/>
      <c r="Q91" s="54"/>
      <c r="R91" s="54"/>
      <c r="S91" s="54"/>
      <c r="T91" s="54"/>
      <c r="AF91" s="6" t="s">
        <v>716</v>
      </c>
      <c r="AG91" s="5">
        <v>4.9657480104285537E-3</v>
      </c>
    </row>
    <row r="92" spans="1:33">
      <c r="A92" t="s">
        <v>94</v>
      </c>
      <c r="B92" t="s">
        <v>60</v>
      </c>
      <c r="C92" t="s">
        <v>61</v>
      </c>
      <c r="D92" t="s">
        <v>61</v>
      </c>
      <c r="E92" t="s">
        <v>87</v>
      </c>
      <c r="F92" t="s">
        <v>97</v>
      </c>
      <c r="G92" t="s">
        <v>68</v>
      </c>
      <c r="H92">
        <v>2.1739130434782608E-2</v>
      </c>
      <c r="L92" s="54"/>
      <c r="M92" s="54"/>
      <c r="N92" s="54"/>
      <c r="O92" s="54"/>
      <c r="P92" s="54"/>
      <c r="Q92" s="54"/>
      <c r="R92" s="54"/>
      <c r="S92" s="54"/>
      <c r="T92" s="54"/>
      <c r="AF92" s="6" t="s">
        <v>944</v>
      </c>
      <c r="AG92" s="5">
        <v>4.8821020811398684E-3</v>
      </c>
    </row>
    <row r="93" spans="1:33">
      <c r="A93" t="s">
        <v>94</v>
      </c>
      <c r="B93" t="s">
        <v>45</v>
      </c>
      <c r="C93" t="s">
        <v>46</v>
      </c>
      <c r="D93" t="s">
        <v>47</v>
      </c>
      <c r="E93" t="s">
        <v>48</v>
      </c>
      <c r="F93" t="s">
        <v>53</v>
      </c>
      <c r="G93" t="s">
        <v>68</v>
      </c>
      <c r="H93">
        <v>2.1739130434782608E-2</v>
      </c>
      <c r="L93" s="54"/>
      <c r="M93" s="54"/>
      <c r="N93" s="54"/>
      <c r="O93" s="54"/>
      <c r="P93" s="54"/>
      <c r="Q93" s="54"/>
      <c r="R93" s="54"/>
      <c r="S93" s="54"/>
      <c r="T93" s="54"/>
      <c r="AF93" s="6" t="s">
        <v>333</v>
      </c>
      <c r="AG93" s="5">
        <v>1.1641935731948919E-3</v>
      </c>
    </row>
    <row r="94" spans="1:33">
      <c r="A94" t="s">
        <v>142</v>
      </c>
      <c r="B94" t="s">
        <v>235</v>
      </c>
      <c r="C94" t="s">
        <v>235</v>
      </c>
      <c r="D94" t="s">
        <v>236</v>
      </c>
      <c r="E94" t="s">
        <v>425</v>
      </c>
      <c r="F94" t="s">
        <v>108</v>
      </c>
      <c r="G94" t="s">
        <v>193</v>
      </c>
      <c r="H94">
        <v>1.5748031496062992E-2</v>
      </c>
      <c r="L94" s="54"/>
      <c r="M94" s="54"/>
      <c r="N94" s="54"/>
      <c r="O94" s="54"/>
      <c r="P94" s="54"/>
      <c r="Q94" s="54"/>
      <c r="R94" s="54"/>
      <c r="S94" s="54"/>
      <c r="T94" s="54"/>
      <c r="AF94" s="6" t="s">
        <v>119</v>
      </c>
      <c r="AG94" s="5">
        <v>6.4238185278156165E-4</v>
      </c>
    </row>
    <row r="95" spans="1:33">
      <c r="A95" t="s">
        <v>142</v>
      </c>
      <c r="B95" t="s">
        <v>45</v>
      </c>
      <c r="C95" t="s">
        <v>46</v>
      </c>
      <c r="D95" t="s">
        <v>118</v>
      </c>
      <c r="E95" t="s">
        <v>203</v>
      </c>
      <c r="F95" t="s">
        <v>53</v>
      </c>
      <c r="G95" t="s">
        <v>193</v>
      </c>
      <c r="H95">
        <v>1.5748031496062992E-2</v>
      </c>
      <c r="L95" s="54"/>
      <c r="M95" s="54"/>
      <c r="N95" s="54"/>
      <c r="O95" s="54"/>
      <c r="P95" s="54"/>
      <c r="Q95" s="54"/>
      <c r="R95" s="54"/>
      <c r="S95" s="54"/>
      <c r="T95" s="54"/>
      <c r="AF95" s="6" t="s">
        <v>367</v>
      </c>
      <c r="AG95" s="5">
        <v>5.3556856041733487E-4</v>
      </c>
    </row>
    <row r="96" spans="1:33">
      <c r="A96" t="s">
        <v>117</v>
      </c>
      <c r="B96" t="s">
        <v>45</v>
      </c>
      <c r="C96" t="s">
        <v>46</v>
      </c>
      <c r="D96" t="s">
        <v>118</v>
      </c>
      <c r="E96" t="s">
        <v>203</v>
      </c>
      <c r="F96" t="s">
        <v>53</v>
      </c>
      <c r="G96" t="s">
        <v>265</v>
      </c>
      <c r="H96">
        <v>1</v>
      </c>
      <c r="L96" s="54"/>
      <c r="M96" s="54"/>
      <c r="N96" s="54"/>
      <c r="O96" s="54"/>
      <c r="P96" s="54"/>
      <c r="Q96" s="54"/>
      <c r="R96" s="54"/>
      <c r="S96" s="54"/>
      <c r="T96" s="54"/>
      <c r="AF96" s="6" t="s">
        <v>889</v>
      </c>
      <c r="AG96" s="5">
        <v>2.2191373096090312E-4</v>
      </c>
    </row>
    <row r="97" spans="1:33">
      <c r="A97" t="s">
        <v>75</v>
      </c>
      <c r="B97" t="s">
        <v>60</v>
      </c>
      <c r="C97" t="s">
        <v>61</v>
      </c>
      <c r="D97" t="s">
        <v>61</v>
      </c>
      <c r="E97" t="s">
        <v>132</v>
      </c>
      <c r="F97" t="s">
        <v>97</v>
      </c>
      <c r="G97" t="s">
        <v>437</v>
      </c>
      <c r="H97">
        <v>0.5</v>
      </c>
      <c r="L97" s="54"/>
      <c r="M97" s="54"/>
      <c r="N97" s="54"/>
      <c r="O97" s="54"/>
      <c r="P97" s="54"/>
      <c r="Q97" s="54"/>
      <c r="R97" s="54"/>
      <c r="S97" s="54"/>
      <c r="T97" s="54"/>
      <c r="AF97" s="6" t="s">
        <v>694</v>
      </c>
      <c r="AG97" s="5">
        <v>1.6430151234605328E-4</v>
      </c>
    </row>
    <row r="98" spans="1:33">
      <c r="A98" t="s">
        <v>75</v>
      </c>
      <c r="B98" t="s">
        <v>45</v>
      </c>
      <c r="C98" t="s">
        <v>46</v>
      </c>
      <c r="D98" t="s">
        <v>47</v>
      </c>
      <c r="E98" t="s">
        <v>81</v>
      </c>
      <c r="F98" t="s">
        <v>53</v>
      </c>
      <c r="G98" t="s">
        <v>437</v>
      </c>
      <c r="H98">
        <v>0.5</v>
      </c>
      <c r="AF98" s="6" t="s">
        <v>209</v>
      </c>
      <c r="AG98" s="5">
        <v>5.7324094886182409E-5</v>
      </c>
    </row>
    <row r="99" spans="1:33">
      <c r="A99" t="s">
        <v>75</v>
      </c>
      <c r="B99" t="s">
        <v>60</v>
      </c>
      <c r="C99" t="s">
        <v>61</v>
      </c>
      <c r="D99" t="s">
        <v>61</v>
      </c>
      <c r="E99" t="s">
        <v>87</v>
      </c>
      <c r="F99" t="s">
        <v>97</v>
      </c>
      <c r="G99" t="s">
        <v>54</v>
      </c>
      <c r="H99">
        <v>0.1111111111111111</v>
      </c>
      <c r="AF99" s="7" t="s">
        <v>1293</v>
      </c>
      <c r="AG99" s="8">
        <v>1</v>
      </c>
    </row>
    <row r="100" spans="1:33">
      <c r="A100" t="s">
        <v>75</v>
      </c>
      <c r="B100" t="s">
        <v>45</v>
      </c>
      <c r="C100" t="s">
        <v>46</v>
      </c>
      <c r="D100" t="s">
        <v>47</v>
      </c>
      <c r="E100" t="s">
        <v>81</v>
      </c>
      <c r="F100" t="s">
        <v>53</v>
      </c>
      <c r="G100" t="s">
        <v>54</v>
      </c>
      <c r="H100">
        <v>0.1111111111111111</v>
      </c>
    </row>
    <row r="101" spans="1:33" ht="23.25">
      <c r="A101" t="s">
        <v>142</v>
      </c>
      <c r="B101" t="s">
        <v>235</v>
      </c>
      <c r="C101" t="s">
        <v>235</v>
      </c>
      <c r="D101" t="s">
        <v>236</v>
      </c>
      <c r="E101" t="s">
        <v>425</v>
      </c>
      <c r="F101" t="s">
        <v>108</v>
      </c>
      <c r="G101" t="s">
        <v>193</v>
      </c>
      <c r="H101">
        <v>3.9840637450199202E-3</v>
      </c>
      <c r="W101" s="9" t="s">
        <v>1298</v>
      </c>
    </row>
    <row r="102" spans="1:33">
      <c r="A102" t="s">
        <v>142</v>
      </c>
      <c r="B102" t="s">
        <v>45</v>
      </c>
      <c r="C102" t="s">
        <v>46</v>
      </c>
      <c r="D102" t="s">
        <v>118</v>
      </c>
      <c r="E102" t="s">
        <v>203</v>
      </c>
      <c r="F102" t="s">
        <v>53</v>
      </c>
      <c r="G102" t="s">
        <v>193</v>
      </c>
      <c r="H102">
        <v>3.9840637450199202E-3</v>
      </c>
    </row>
    <row r="103" spans="1:33">
      <c r="A103" t="s">
        <v>75</v>
      </c>
      <c r="B103" t="s">
        <v>60</v>
      </c>
      <c r="C103" t="s">
        <v>61</v>
      </c>
      <c r="D103" t="s">
        <v>61</v>
      </c>
      <c r="E103" t="s">
        <v>87</v>
      </c>
      <c r="F103" t="s">
        <v>97</v>
      </c>
      <c r="G103" t="s">
        <v>80</v>
      </c>
      <c r="H103">
        <v>1</v>
      </c>
      <c r="W103" s="4" t="s">
        <v>1283</v>
      </c>
      <c r="X103" s="4" t="s">
        <v>1284</v>
      </c>
      <c r="Z103" s="4" t="s">
        <v>1275</v>
      </c>
      <c r="AA103" s="4" t="s">
        <v>1285</v>
      </c>
      <c r="AB103" s="11" t="s">
        <v>1286</v>
      </c>
      <c r="AC103" s="4" t="s">
        <v>1277</v>
      </c>
      <c r="AD103" s="4" t="s">
        <v>1284</v>
      </c>
      <c r="AF103" s="4" t="s">
        <v>1307</v>
      </c>
      <c r="AG103" s="4" t="s">
        <v>1284</v>
      </c>
    </row>
    <row r="104" spans="1:33">
      <c r="A104" t="s">
        <v>75</v>
      </c>
      <c r="B104" t="s">
        <v>45</v>
      </c>
      <c r="C104" t="s">
        <v>46</v>
      </c>
      <c r="D104" t="s">
        <v>47</v>
      </c>
      <c r="E104" t="s">
        <v>81</v>
      </c>
      <c r="F104" t="s">
        <v>53</v>
      </c>
      <c r="G104" t="s">
        <v>80</v>
      </c>
      <c r="H104">
        <v>1</v>
      </c>
      <c r="W104" s="6" t="s">
        <v>117</v>
      </c>
      <c r="X104" s="5">
        <v>0.24323501157591507</v>
      </c>
      <c r="Z104" s="6" t="s">
        <v>61</v>
      </c>
      <c r="AA104" s="5">
        <v>0.51266176174633615</v>
      </c>
      <c r="AB104" s="5">
        <f>AA104</f>
        <v>0.51266176174633615</v>
      </c>
      <c r="AC104" s="6" t="s">
        <v>53</v>
      </c>
      <c r="AD104" s="5">
        <v>0.48104172531320505</v>
      </c>
      <c r="AF104" s="6" t="s">
        <v>87</v>
      </c>
      <c r="AG104" s="5">
        <v>0.12478112909272771</v>
      </c>
    </row>
    <row r="105" spans="1:33">
      <c r="A105" t="s">
        <v>75</v>
      </c>
      <c r="B105" t="s">
        <v>60</v>
      </c>
      <c r="C105" t="s">
        <v>61</v>
      </c>
      <c r="D105" t="s">
        <v>61</v>
      </c>
      <c r="E105" t="s">
        <v>132</v>
      </c>
      <c r="F105" t="s">
        <v>67</v>
      </c>
      <c r="G105" t="s">
        <v>265</v>
      </c>
      <c r="H105">
        <v>1</v>
      </c>
      <c r="W105" s="6" t="s">
        <v>75</v>
      </c>
      <c r="X105" s="5">
        <v>0.19362454001494137</v>
      </c>
      <c r="Z105" s="6" t="s">
        <v>47</v>
      </c>
      <c r="AA105" s="5">
        <v>0.43030792415626878</v>
      </c>
      <c r="AB105" s="5">
        <f>AB104+AA105</f>
        <v>0.94296968590260488</v>
      </c>
      <c r="AC105" s="6" t="s">
        <v>67</v>
      </c>
      <c r="AD105" s="5">
        <v>0.42236068192938592</v>
      </c>
      <c r="AF105" s="6" t="s">
        <v>132</v>
      </c>
      <c r="AG105" s="5">
        <v>0.10260240578229887</v>
      </c>
    </row>
    <row r="106" spans="1:33">
      <c r="A106" t="s">
        <v>142</v>
      </c>
      <c r="B106" t="s">
        <v>235</v>
      </c>
      <c r="C106" t="s">
        <v>235</v>
      </c>
      <c r="D106" t="s">
        <v>236</v>
      </c>
      <c r="E106" t="s">
        <v>468</v>
      </c>
      <c r="F106" t="s">
        <v>108</v>
      </c>
      <c r="G106" t="s">
        <v>193</v>
      </c>
      <c r="H106">
        <v>3.2258064516129031E-2</v>
      </c>
      <c r="W106" s="6" t="s">
        <v>94</v>
      </c>
      <c r="X106" s="5">
        <v>0.10269726772648638</v>
      </c>
      <c r="Z106" s="6" t="s">
        <v>118</v>
      </c>
      <c r="AA106" s="5">
        <v>4.201626793160055E-2</v>
      </c>
      <c r="AB106" s="5">
        <f t="shared" ref="AB106:AB108" si="6">AB105+AA106</f>
        <v>0.9849859538342054</v>
      </c>
      <c r="AC106" s="6" t="s">
        <v>97</v>
      </c>
      <c r="AD106" s="5">
        <v>8.1376450596082769E-2</v>
      </c>
      <c r="AF106" s="6" t="s">
        <v>62</v>
      </c>
      <c r="AG106" s="5">
        <v>9.5499429235068531E-2</v>
      </c>
    </row>
    <row r="107" spans="1:33">
      <c r="A107" t="s">
        <v>142</v>
      </c>
      <c r="B107" t="s">
        <v>45</v>
      </c>
      <c r="C107" t="s">
        <v>46</v>
      </c>
      <c r="D107" t="s">
        <v>118</v>
      </c>
      <c r="E107" t="s">
        <v>203</v>
      </c>
      <c r="F107" t="s">
        <v>53</v>
      </c>
      <c r="G107" t="s">
        <v>193</v>
      </c>
      <c r="H107">
        <v>3.2258064516129031E-2</v>
      </c>
      <c r="W107" s="6" t="s">
        <v>59</v>
      </c>
      <c r="X107" s="5">
        <v>7.789270216389757E-2</v>
      </c>
      <c r="Z107" s="6" t="s">
        <v>1047</v>
      </c>
      <c r="AA107" s="5">
        <v>9.8620082199957094E-3</v>
      </c>
      <c r="AB107" s="5">
        <f t="shared" si="6"/>
        <v>0.99484796205420112</v>
      </c>
      <c r="AC107" s="6" t="s">
        <v>108</v>
      </c>
      <c r="AD107" s="5">
        <v>9.8620082199957094E-3</v>
      </c>
      <c r="AF107" s="6" t="s">
        <v>48</v>
      </c>
      <c r="AG107" s="5">
        <v>8.9271640914979106E-2</v>
      </c>
    </row>
    <row r="108" spans="1:33">
      <c r="A108" t="s">
        <v>75</v>
      </c>
      <c r="B108" t="s">
        <v>60</v>
      </c>
      <c r="C108" t="s">
        <v>61</v>
      </c>
      <c r="D108" t="s">
        <v>61</v>
      </c>
      <c r="E108" t="s">
        <v>76</v>
      </c>
      <c r="F108" t="s">
        <v>67</v>
      </c>
      <c r="G108" t="s">
        <v>193</v>
      </c>
      <c r="H108">
        <v>0.1111111111111111</v>
      </c>
      <c r="W108" s="6" t="s">
        <v>168</v>
      </c>
      <c r="X108" s="5">
        <v>6.3774319822638911E-2</v>
      </c>
      <c r="Z108" s="6" t="s">
        <v>256</v>
      </c>
      <c r="AA108" s="5">
        <v>5.1520379457988654E-3</v>
      </c>
      <c r="AB108" s="5">
        <f t="shared" si="6"/>
        <v>1</v>
      </c>
      <c r="AC108" s="6" t="s">
        <v>164</v>
      </c>
      <c r="AD108" s="5">
        <v>4.9798259328691207E-3</v>
      </c>
      <c r="AF108" s="6" t="s">
        <v>169</v>
      </c>
      <c r="AG108" s="5">
        <v>7.8507533203492921E-2</v>
      </c>
    </row>
    <row r="109" spans="1:33">
      <c r="A109" t="s">
        <v>197</v>
      </c>
      <c r="B109" t="s">
        <v>60</v>
      </c>
      <c r="C109" t="s">
        <v>61</v>
      </c>
      <c r="D109" t="s">
        <v>61</v>
      </c>
      <c r="E109" t="s">
        <v>150</v>
      </c>
      <c r="F109" t="s">
        <v>67</v>
      </c>
      <c r="G109" t="s">
        <v>265</v>
      </c>
      <c r="H109">
        <v>1</v>
      </c>
      <c r="W109" s="6" t="s">
        <v>234</v>
      </c>
      <c r="X109" s="5">
        <v>6.158369654393988E-2</v>
      </c>
      <c r="Z109" s="7" t="s">
        <v>1293</v>
      </c>
      <c r="AA109" s="8">
        <v>1</v>
      </c>
      <c r="AC109" s="6" t="s">
        <v>155</v>
      </c>
      <c r="AD109" s="5">
        <v>3.7930800846137344E-4</v>
      </c>
      <c r="AF109" s="6" t="s">
        <v>81</v>
      </c>
      <c r="AG109" s="5">
        <v>7.2155587780475705E-2</v>
      </c>
    </row>
    <row r="110" spans="1:33">
      <c r="A110" t="s">
        <v>197</v>
      </c>
      <c r="B110" t="s">
        <v>45</v>
      </c>
      <c r="C110" t="s">
        <v>46</v>
      </c>
      <c r="D110" t="s">
        <v>47</v>
      </c>
      <c r="E110" t="s">
        <v>48</v>
      </c>
      <c r="F110" t="s">
        <v>53</v>
      </c>
      <c r="G110" t="s">
        <v>265</v>
      </c>
      <c r="H110">
        <v>1</v>
      </c>
      <c r="W110" s="6" t="s">
        <v>142</v>
      </c>
      <c r="X110" s="5">
        <v>5.4107208577140777E-2</v>
      </c>
      <c r="AC110" s="7" t="s">
        <v>1293</v>
      </c>
      <c r="AD110" s="8">
        <v>1</v>
      </c>
      <c r="AF110" s="6" t="s">
        <v>69</v>
      </c>
      <c r="AG110" s="5">
        <v>6.0645483261339464E-2</v>
      </c>
    </row>
    <row r="111" spans="1:33">
      <c r="A111" t="s">
        <v>75</v>
      </c>
      <c r="B111" t="s">
        <v>60</v>
      </c>
      <c r="C111" t="s">
        <v>61</v>
      </c>
      <c r="D111" t="s">
        <v>61</v>
      </c>
      <c r="E111" t="s">
        <v>62</v>
      </c>
      <c r="F111" t="s">
        <v>97</v>
      </c>
      <c r="G111" t="s">
        <v>193</v>
      </c>
      <c r="H111">
        <v>1</v>
      </c>
      <c r="W111" s="6" t="s">
        <v>197</v>
      </c>
      <c r="X111" s="5">
        <v>4.9537909451646801E-2</v>
      </c>
      <c r="Z111" s="4" t="s">
        <v>1294</v>
      </c>
      <c r="AA111" s="4" t="s">
        <v>1284</v>
      </c>
      <c r="AF111" s="6" t="s">
        <v>228</v>
      </c>
      <c r="AG111" s="5">
        <v>5.452424982560862E-2</v>
      </c>
    </row>
    <row r="112" spans="1:33">
      <c r="A112" t="s">
        <v>75</v>
      </c>
      <c r="B112" t="s">
        <v>45</v>
      </c>
      <c r="C112" t="s">
        <v>46</v>
      </c>
      <c r="D112" t="s">
        <v>47</v>
      </c>
      <c r="E112" t="s">
        <v>81</v>
      </c>
      <c r="F112" t="s">
        <v>53</v>
      </c>
      <c r="G112" t="s">
        <v>193</v>
      </c>
      <c r="H112">
        <v>1</v>
      </c>
      <c r="W112" s="6" t="s">
        <v>386</v>
      </c>
      <c r="X112" s="5">
        <v>3.7534333665864617E-2</v>
      </c>
      <c r="Z112" s="6" t="s">
        <v>193</v>
      </c>
      <c r="AA112" s="5">
        <v>0.32172657761870588</v>
      </c>
      <c r="AF112" s="6" t="s">
        <v>76</v>
      </c>
      <c r="AG112" s="5">
        <v>4.2836975986495773E-2</v>
      </c>
    </row>
    <row r="113" spans="1:33">
      <c r="A113" t="s">
        <v>131</v>
      </c>
      <c r="B113" t="s">
        <v>60</v>
      </c>
      <c r="C113" t="s">
        <v>61</v>
      </c>
      <c r="D113" t="s">
        <v>61</v>
      </c>
      <c r="E113" t="s">
        <v>87</v>
      </c>
      <c r="F113" t="s">
        <v>67</v>
      </c>
      <c r="G113" t="s">
        <v>68</v>
      </c>
      <c r="H113">
        <v>0.5</v>
      </c>
      <c r="W113" s="6" t="s">
        <v>189</v>
      </c>
      <c r="X113" s="5">
        <v>2.9650906293013413E-2</v>
      </c>
      <c r="Z113" s="6" t="s">
        <v>265</v>
      </c>
      <c r="AA113" s="5">
        <v>0.29406459148412073</v>
      </c>
      <c r="AF113" s="6" t="s">
        <v>203</v>
      </c>
      <c r="AG113" s="5">
        <v>4.1201504347635837E-2</v>
      </c>
    </row>
    <row r="114" spans="1:33">
      <c r="A114" t="s">
        <v>131</v>
      </c>
      <c r="B114" t="s">
        <v>45</v>
      </c>
      <c r="C114" t="s">
        <v>46</v>
      </c>
      <c r="D114" t="s">
        <v>47</v>
      </c>
      <c r="E114" t="s">
        <v>228</v>
      </c>
      <c r="F114" t="s">
        <v>53</v>
      </c>
      <c r="G114" t="s">
        <v>68</v>
      </c>
      <c r="H114">
        <v>0.5</v>
      </c>
      <c r="W114" s="6" t="s">
        <v>131</v>
      </c>
      <c r="X114" s="5">
        <v>2.8742765824331291E-2</v>
      </c>
      <c r="Z114" s="6" t="s">
        <v>54</v>
      </c>
      <c r="AA114" s="5">
        <v>0.10661968484906163</v>
      </c>
      <c r="AF114" s="6" t="s">
        <v>287</v>
      </c>
      <c r="AG114" s="5">
        <v>3.7968731646983486E-2</v>
      </c>
    </row>
    <row r="115" spans="1:33">
      <c r="A115" t="s">
        <v>75</v>
      </c>
      <c r="B115" t="s">
        <v>60</v>
      </c>
      <c r="C115" t="s">
        <v>61</v>
      </c>
      <c r="D115" t="s">
        <v>61</v>
      </c>
      <c r="E115" t="s">
        <v>87</v>
      </c>
      <c r="F115" t="s">
        <v>67</v>
      </c>
      <c r="G115" t="s">
        <v>193</v>
      </c>
      <c r="H115">
        <v>1</v>
      </c>
      <c r="W115" s="6" t="s">
        <v>599</v>
      </c>
      <c r="X115" s="5">
        <v>2.6427839835101136E-2</v>
      </c>
      <c r="Z115" s="6" t="s">
        <v>136</v>
      </c>
      <c r="AA115" s="5">
        <v>5.8866863753261466E-2</v>
      </c>
      <c r="AF115" s="6" t="s">
        <v>150</v>
      </c>
      <c r="AG115" s="5">
        <v>3.7596610366317583E-2</v>
      </c>
    </row>
    <row r="116" spans="1:33">
      <c r="A116" t="s">
        <v>75</v>
      </c>
      <c r="B116" t="s">
        <v>45</v>
      </c>
      <c r="C116" t="s">
        <v>46</v>
      </c>
      <c r="D116" t="s">
        <v>47</v>
      </c>
      <c r="E116" t="s">
        <v>228</v>
      </c>
      <c r="F116" t="s">
        <v>53</v>
      </c>
      <c r="G116" t="s">
        <v>193</v>
      </c>
      <c r="H116">
        <v>0.08</v>
      </c>
      <c r="W116" s="6" t="s">
        <v>317</v>
      </c>
      <c r="X116" s="5">
        <v>1.0355108630995494E-2</v>
      </c>
      <c r="Z116" s="6" t="s">
        <v>80</v>
      </c>
      <c r="AA116" s="5">
        <v>5.739299606865482E-2</v>
      </c>
      <c r="AF116" s="6" t="s">
        <v>322</v>
      </c>
      <c r="AG116" s="5">
        <v>3.0857971360109464E-2</v>
      </c>
    </row>
    <row r="117" spans="1:33">
      <c r="A117" t="s">
        <v>75</v>
      </c>
      <c r="B117" t="s">
        <v>235</v>
      </c>
      <c r="C117" t="s">
        <v>235</v>
      </c>
      <c r="D117" t="s">
        <v>61</v>
      </c>
      <c r="E117" t="s">
        <v>500</v>
      </c>
      <c r="F117" t="s">
        <v>108</v>
      </c>
      <c r="G117" t="s">
        <v>193</v>
      </c>
      <c r="H117">
        <v>0.08</v>
      </c>
      <c r="W117" s="6" t="s">
        <v>1226</v>
      </c>
      <c r="X117" s="5">
        <v>5.7401162395021455E-3</v>
      </c>
      <c r="Z117" s="6" t="s">
        <v>173</v>
      </c>
      <c r="AA117" s="5">
        <v>4.2758981616719073E-2</v>
      </c>
      <c r="AF117" s="6" t="s">
        <v>353</v>
      </c>
      <c r="AG117" s="5">
        <v>2.518334241891762E-2</v>
      </c>
    </row>
    <row r="118" spans="1:33">
      <c r="A118" t="s">
        <v>75</v>
      </c>
      <c r="B118" t="s">
        <v>60</v>
      </c>
      <c r="C118" t="s">
        <v>61</v>
      </c>
      <c r="D118" t="s">
        <v>61</v>
      </c>
      <c r="E118" t="s">
        <v>62</v>
      </c>
      <c r="F118" t="s">
        <v>67</v>
      </c>
      <c r="G118" t="s">
        <v>265</v>
      </c>
      <c r="H118">
        <v>1</v>
      </c>
      <c r="W118" s="6" t="s">
        <v>537</v>
      </c>
      <c r="X118" s="5">
        <v>5.6190511951138339E-3</v>
      </c>
      <c r="Z118" s="6" t="s">
        <v>370</v>
      </c>
      <c r="AA118" s="5">
        <v>3.5045350638913321E-2</v>
      </c>
      <c r="AF118" s="6" t="s">
        <v>573</v>
      </c>
      <c r="AG118" s="5">
        <v>1.4889698685091563E-2</v>
      </c>
    </row>
    <row r="119" spans="1:33">
      <c r="A119" t="s">
        <v>75</v>
      </c>
      <c r="B119" t="s">
        <v>45</v>
      </c>
      <c r="C119" t="s">
        <v>46</v>
      </c>
      <c r="D119" t="s">
        <v>47</v>
      </c>
      <c r="E119" t="s">
        <v>81</v>
      </c>
      <c r="F119" t="s">
        <v>53</v>
      </c>
      <c r="G119" t="s">
        <v>265</v>
      </c>
      <c r="H119">
        <v>1</v>
      </c>
      <c r="W119" s="6" t="s">
        <v>629</v>
      </c>
      <c r="X119" s="5">
        <v>4.9310041099978538E-3</v>
      </c>
      <c r="Z119" s="6" t="s">
        <v>437</v>
      </c>
      <c r="AA119" s="5">
        <v>2.9693220401508819E-2</v>
      </c>
      <c r="AF119" s="6" t="s">
        <v>137</v>
      </c>
      <c r="AG119" s="5">
        <v>1.1170518086632478E-2</v>
      </c>
    </row>
    <row r="120" spans="1:33">
      <c r="A120" t="s">
        <v>59</v>
      </c>
      <c r="B120" t="s">
        <v>60</v>
      </c>
      <c r="C120" t="s">
        <v>61</v>
      </c>
      <c r="D120" t="s">
        <v>61</v>
      </c>
      <c r="E120" t="s">
        <v>62</v>
      </c>
      <c r="F120" t="s">
        <v>164</v>
      </c>
      <c r="G120" t="s">
        <v>265</v>
      </c>
      <c r="H120">
        <v>1</v>
      </c>
      <c r="W120" s="6" t="s">
        <v>1073</v>
      </c>
      <c r="X120" s="5">
        <v>3.9448032879982834E-3</v>
      </c>
      <c r="Z120" s="6" t="s">
        <v>68</v>
      </c>
      <c r="AA120" s="5">
        <v>2.6261695546443812E-2</v>
      </c>
      <c r="AF120" s="6" t="s">
        <v>615</v>
      </c>
      <c r="AG120" s="5">
        <v>9.8620082199957111E-3</v>
      </c>
    </row>
    <row r="121" spans="1:33">
      <c r="A121" t="s">
        <v>75</v>
      </c>
      <c r="B121" t="s">
        <v>60</v>
      </c>
      <c r="C121" t="s">
        <v>61</v>
      </c>
      <c r="D121" t="s">
        <v>61</v>
      </c>
      <c r="E121" t="s">
        <v>169</v>
      </c>
      <c r="F121" t="s">
        <v>67</v>
      </c>
      <c r="G121" t="s">
        <v>193</v>
      </c>
      <c r="H121">
        <v>1</v>
      </c>
      <c r="W121" s="6" t="s">
        <v>44</v>
      </c>
      <c r="X121" s="5">
        <v>5.4788934555531708E-4</v>
      </c>
      <c r="Z121" s="6" t="s">
        <v>398</v>
      </c>
      <c r="AA121" s="5">
        <v>1.4793012329993561E-2</v>
      </c>
      <c r="AF121" s="6" t="s">
        <v>1205</v>
      </c>
      <c r="AG121" s="5">
        <v>9.8620082199957111E-3</v>
      </c>
    </row>
    <row r="122" spans="1:33">
      <c r="A122" t="s">
        <v>197</v>
      </c>
      <c r="B122" t="s">
        <v>60</v>
      </c>
      <c r="C122" t="s">
        <v>61</v>
      </c>
      <c r="D122" t="s">
        <v>61</v>
      </c>
      <c r="E122" t="s">
        <v>150</v>
      </c>
      <c r="F122" t="s">
        <v>67</v>
      </c>
      <c r="G122" t="s">
        <v>193</v>
      </c>
      <c r="H122">
        <v>1</v>
      </c>
      <c r="W122" s="6" t="s">
        <v>215</v>
      </c>
      <c r="X122" s="5">
        <v>5.3525695919785008E-5</v>
      </c>
      <c r="Z122" s="6" t="s">
        <v>1096</v>
      </c>
      <c r="AA122" s="5">
        <v>1.2416932629321021E-2</v>
      </c>
      <c r="AF122" s="6" t="s">
        <v>844</v>
      </c>
      <c r="AG122" s="5">
        <v>9.8620082199957111E-3</v>
      </c>
    </row>
    <row r="123" spans="1:33">
      <c r="A123" t="s">
        <v>197</v>
      </c>
      <c r="B123" t="s">
        <v>45</v>
      </c>
      <c r="C123" t="s">
        <v>46</v>
      </c>
      <c r="D123" t="s">
        <v>47</v>
      </c>
      <c r="E123" t="s">
        <v>48</v>
      </c>
      <c r="F123" t="s">
        <v>53</v>
      </c>
      <c r="G123" t="s">
        <v>193</v>
      </c>
      <c r="H123">
        <v>1</v>
      </c>
      <c r="W123" s="7" t="s">
        <v>1293</v>
      </c>
      <c r="X123" s="8">
        <v>1</v>
      </c>
      <c r="Z123" s="6" t="s">
        <v>448</v>
      </c>
      <c r="AA123" s="5">
        <v>3.0818775687486586E-4</v>
      </c>
      <c r="AF123" s="6" t="s">
        <v>1052</v>
      </c>
      <c r="AG123" s="5">
        <v>9.8620082199957111E-3</v>
      </c>
    </row>
    <row r="124" spans="1:33">
      <c r="A124" t="s">
        <v>197</v>
      </c>
      <c r="B124" t="s">
        <v>60</v>
      </c>
      <c r="C124" t="s">
        <v>61</v>
      </c>
      <c r="D124" t="s">
        <v>61</v>
      </c>
      <c r="E124" t="s">
        <v>150</v>
      </c>
      <c r="F124" t="s">
        <v>67</v>
      </c>
      <c r="G124" t="s">
        <v>193</v>
      </c>
      <c r="H124">
        <v>1</v>
      </c>
      <c r="Z124" s="6" t="s">
        <v>595</v>
      </c>
      <c r="AA124" s="5">
        <v>5.1905306421030041E-5</v>
      </c>
      <c r="AF124" s="6" t="s">
        <v>174</v>
      </c>
      <c r="AG124" s="5">
        <v>6.747706752113166E-3</v>
      </c>
    </row>
    <row r="125" spans="1:33">
      <c r="A125" t="s">
        <v>197</v>
      </c>
      <c r="B125" t="s">
        <v>45</v>
      </c>
      <c r="C125" t="s">
        <v>46</v>
      </c>
      <c r="D125" t="s">
        <v>47</v>
      </c>
      <c r="E125" t="s">
        <v>48</v>
      </c>
      <c r="F125" t="s">
        <v>53</v>
      </c>
      <c r="G125" t="s">
        <v>193</v>
      </c>
      <c r="H125">
        <v>1</v>
      </c>
      <c r="Z125" s="7" t="s">
        <v>1293</v>
      </c>
      <c r="AA125" s="8">
        <v>1</v>
      </c>
      <c r="AF125" s="6" t="s">
        <v>538</v>
      </c>
      <c r="AG125" s="5">
        <v>5.6543356610172192E-3</v>
      </c>
    </row>
    <row r="126" spans="1:33">
      <c r="A126" t="s">
        <v>75</v>
      </c>
      <c r="B126" t="s">
        <v>60</v>
      </c>
      <c r="C126" t="s">
        <v>61</v>
      </c>
      <c r="D126" t="s">
        <v>61</v>
      </c>
      <c r="E126" t="s">
        <v>62</v>
      </c>
      <c r="F126" t="s">
        <v>67</v>
      </c>
      <c r="G126" t="s">
        <v>193</v>
      </c>
      <c r="H126">
        <v>1</v>
      </c>
      <c r="AF126" s="6" t="s">
        <v>796</v>
      </c>
      <c r="AG126" s="5">
        <v>5.4123640350214556E-3</v>
      </c>
    </row>
    <row r="127" spans="1:33">
      <c r="A127" t="s">
        <v>75</v>
      </c>
      <c r="B127" t="s">
        <v>45</v>
      </c>
      <c r="C127" t="s">
        <v>46</v>
      </c>
      <c r="D127" t="s">
        <v>47</v>
      </c>
      <c r="E127" t="s">
        <v>81</v>
      </c>
      <c r="F127" t="s">
        <v>53</v>
      </c>
      <c r="G127" t="s">
        <v>193</v>
      </c>
      <c r="H127">
        <v>1</v>
      </c>
      <c r="AF127" s="6" t="s">
        <v>1228</v>
      </c>
      <c r="AG127" s="5">
        <v>5.1905306421030049E-3</v>
      </c>
    </row>
    <row r="128" spans="1:33">
      <c r="A128" t="s">
        <v>75</v>
      </c>
      <c r="B128" t="s">
        <v>60</v>
      </c>
      <c r="C128" t="s">
        <v>61</v>
      </c>
      <c r="D128" t="s">
        <v>61</v>
      </c>
      <c r="E128" t="s">
        <v>62</v>
      </c>
      <c r="F128" t="s">
        <v>67</v>
      </c>
      <c r="G128" t="s">
        <v>193</v>
      </c>
      <c r="H128">
        <v>4.7619047619047616E-2</v>
      </c>
      <c r="AF128" s="6" t="s">
        <v>257</v>
      </c>
      <c r="AG128" s="5">
        <v>5.1520379457988662E-3</v>
      </c>
    </row>
    <row r="129" spans="1:33">
      <c r="A129" t="s">
        <v>75</v>
      </c>
      <c r="B129" t="s">
        <v>45</v>
      </c>
      <c r="C129" t="s">
        <v>46</v>
      </c>
      <c r="D129" t="s">
        <v>47</v>
      </c>
      <c r="E129" t="s">
        <v>81</v>
      </c>
      <c r="F129" t="s">
        <v>53</v>
      </c>
      <c r="G129" t="s">
        <v>193</v>
      </c>
      <c r="H129">
        <v>4.7619047619047616E-2</v>
      </c>
      <c r="AF129" s="6" t="s">
        <v>716</v>
      </c>
      <c r="AG129" s="5">
        <v>5.0154878865047974E-3</v>
      </c>
    </row>
    <row r="130" spans="1:33">
      <c r="A130" t="s">
        <v>75</v>
      </c>
      <c r="B130" t="s">
        <v>60</v>
      </c>
      <c r="C130" t="s">
        <v>61</v>
      </c>
      <c r="D130" t="s">
        <v>61</v>
      </c>
      <c r="E130" t="s">
        <v>87</v>
      </c>
      <c r="F130" t="s">
        <v>67</v>
      </c>
      <c r="G130" t="s">
        <v>173</v>
      </c>
      <c r="H130">
        <v>1</v>
      </c>
      <c r="AF130" s="6" t="s">
        <v>944</v>
      </c>
      <c r="AG130" s="5">
        <v>4.9310041099978556E-3</v>
      </c>
    </row>
    <row r="131" spans="1:33">
      <c r="A131" t="s">
        <v>75</v>
      </c>
      <c r="B131" t="s">
        <v>45</v>
      </c>
      <c r="C131" t="s">
        <v>46</v>
      </c>
      <c r="D131" t="s">
        <v>47</v>
      </c>
      <c r="E131" t="s">
        <v>228</v>
      </c>
      <c r="F131" t="s">
        <v>53</v>
      </c>
      <c r="G131" t="s">
        <v>173</v>
      </c>
      <c r="H131">
        <v>1</v>
      </c>
      <c r="AF131" s="6" t="s">
        <v>333</v>
      </c>
      <c r="AG131" s="5">
        <v>1.1758548262302579E-3</v>
      </c>
    </row>
    <row r="132" spans="1:33">
      <c r="A132" t="s">
        <v>537</v>
      </c>
      <c r="B132" t="s">
        <v>60</v>
      </c>
      <c r="C132" t="s">
        <v>61</v>
      </c>
      <c r="D132" t="s">
        <v>61</v>
      </c>
      <c r="E132" t="s">
        <v>538</v>
      </c>
      <c r="F132" t="s">
        <v>67</v>
      </c>
      <c r="G132" t="s">
        <v>193</v>
      </c>
      <c r="H132">
        <v>6.9767441860465115E-2</v>
      </c>
      <c r="AF132" s="6" t="s">
        <v>119</v>
      </c>
      <c r="AG132" s="5">
        <v>6.4881633026287562E-4</v>
      </c>
    </row>
    <row r="133" spans="1:33">
      <c r="A133" t="s">
        <v>537</v>
      </c>
      <c r="B133" t="s">
        <v>45</v>
      </c>
      <c r="C133" t="s">
        <v>46</v>
      </c>
      <c r="D133" t="s">
        <v>47</v>
      </c>
      <c r="E133" t="s">
        <v>174</v>
      </c>
      <c r="F133" t="s">
        <v>53</v>
      </c>
      <c r="G133" t="s">
        <v>193</v>
      </c>
      <c r="H133">
        <v>6.9767441860465115E-2</v>
      </c>
      <c r="AF133" s="6" t="s">
        <v>367</v>
      </c>
      <c r="AG133" s="5">
        <v>5.4093313263677608E-4</v>
      </c>
    </row>
    <row r="134" spans="1:33">
      <c r="A134" t="s">
        <v>75</v>
      </c>
      <c r="B134" t="s">
        <v>60</v>
      </c>
      <c r="C134" t="s">
        <v>61</v>
      </c>
      <c r="D134" t="s">
        <v>61</v>
      </c>
      <c r="E134" t="s">
        <v>169</v>
      </c>
      <c r="F134" t="s">
        <v>67</v>
      </c>
      <c r="G134" t="s">
        <v>193</v>
      </c>
      <c r="H134">
        <v>1</v>
      </c>
      <c r="AF134" s="6" t="s">
        <v>889</v>
      </c>
      <c r="AG134" s="5">
        <v>2.2413655045444797E-4</v>
      </c>
    </row>
    <row r="135" spans="1:33">
      <c r="A135" t="s">
        <v>75</v>
      </c>
      <c r="B135" t="s">
        <v>60</v>
      </c>
      <c r="C135" t="s">
        <v>61</v>
      </c>
      <c r="D135" t="s">
        <v>61</v>
      </c>
      <c r="E135" t="s">
        <v>169</v>
      </c>
      <c r="F135" t="s">
        <v>67</v>
      </c>
      <c r="G135" t="s">
        <v>193</v>
      </c>
      <c r="H135">
        <v>1</v>
      </c>
      <c r="AF135" s="6" t="s">
        <v>694</v>
      </c>
      <c r="AG135" s="5">
        <v>1.659472537018509E-4</v>
      </c>
    </row>
    <row r="136" spans="1:33">
      <c r="A136" t="s">
        <v>75</v>
      </c>
      <c r="B136" t="s">
        <v>60</v>
      </c>
      <c r="C136" t="s">
        <v>61</v>
      </c>
      <c r="D136" t="s">
        <v>61</v>
      </c>
      <c r="E136" t="s">
        <v>62</v>
      </c>
      <c r="F136" t="s">
        <v>67</v>
      </c>
      <c r="G136" t="s">
        <v>193</v>
      </c>
      <c r="H136">
        <v>3.0303030303030304E-2</v>
      </c>
      <c r="AF136" s="7" t="s">
        <v>1293</v>
      </c>
      <c r="AG136" s="8">
        <v>1</v>
      </c>
    </row>
    <row r="137" spans="1:33">
      <c r="A137" t="s">
        <v>75</v>
      </c>
      <c r="B137" t="s">
        <v>45</v>
      </c>
      <c r="C137" t="s">
        <v>46</v>
      </c>
      <c r="D137" t="s">
        <v>47</v>
      </c>
      <c r="E137" t="s">
        <v>81</v>
      </c>
      <c r="F137" t="s">
        <v>53</v>
      </c>
      <c r="G137" t="s">
        <v>193</v>
      </c>
      <c r="H137">
        <v>3.0303030303030304E-2</v>
      </c>
    </row>
    <row r="138" spans="1:33" ht="23.25">
      <c r="A138" t="s">
        <v>94</v>
      </c>
      <c r="B138" t="s">
        <v>60</v>
      </c>
      <c r="C138" t="s">
        <v>61</v>
      </c>
      <c r="D138" t="s">
        <v>61</v>
      </c>
      <c r="E138" t="s">
        <v>132</v>
      </c>
      <c r="F138" t="s">
        <v>97</v>
      </c>
      <c r="G138" t="s">
        <v>173</v>
      </c>
      <c r="H138">
        <v>1</v>
      </c>
      <c r="V138" s="9" t="s">
        <v>1308</v>
      </c>
    </row>
    <row r="139" spans="1:33">
      <c r="A139" t="s">
        <v>94</v>
      </c>
      <c r="B139" t="s">
        <v>45</v>
      </c>
      <c r="C139" t="s">
        <v>46</v>
      </c>
      <c r="D139" t="s">
        <v>47</v>
      </c>
      <c r="E139" t="s">
        <v>48</v>
      </c>
      <c r="F139" t="s">
        <v>53</v>
      </c>
      <c r="G139" t="s">
        <v>173</v>
      </c>
      <c r="H139">
        <v>1</v>
      </c>
    </row>
    <row r="140" spans="1:33">
      <c r="A140" t="s">
        <v>59</v>
      </c>
      <c r="B140" t="s">
        <v>60</v>
      </c>
      <c r="C140" t="s">
        <v>61</v>
      </c>
      <c r="D140" t="s">
        <v>61</v>
      </c>
      <c r="E140" t="s">
        <v>62</v>
      </c>
      <c r="F140" t="s">
        <v>67</v>
      </c>
      <c r="G140" t="s">
        <v>265</v>
      </c>
      <c r="H140">
        <v>1</v>
      </c>
      <c r="V140" s="4" t="s">
        <v>1283</v>
      </c>
      <c r="W140" s="4" t="s">
        <v>1284</v>
      </c>
      <c r="Y140" s="4" t="s">
        <v>1277</v>
      </c>
      <c r="Z140" s="4" t="s">
        <v>1285</v>
      </c>
      <c r="AA140" s="11" t="s">
        <v>1286</v>
      </c>
      <c r="AB140" s="4" t="s">
        <v>1276</v>
      </c>
      <c r="AC140" s="4" t="s">
        <v>1284</v>
      </c>
    </row>
    <row r="141" spans="1:33">
      <c r="A141" t="s">
        <v>234</v>
      </c>
      <c r="B141" t="s">
        <v>60</v>
      </c>
      <c r="C141" t="s">
        <v>61</v>
      </c>
      <c r="D141" t="s">
        <v>61</v>
      </c>
      <c r="E141" t="s">
        <v>87</v>
      </c>
      <c r="F141" t="s">
        <v>67</v>
      </c>
      <c r="G141" t="s">
        <v>193</v>
      </c>
      <c r="H141">
        <v>1</v>
      </c>
      <c r="V141" s="6" t="s">
        <v>117</v>
      </c>
      <c r="W141" s="5">
        <v>0.24375887423403877</v>
      </c>
      <c r="Y141" s="6" t="s">
        <v>53</v>
      </c>
      <c r="Z141" s="5">
        <v>0.44965539990816222</v>
      </c>
      <c r="AA141" s="5">
        <f>Z141</f>
        <v>0.44965539990816222</v>
      </c>
      <c r="AB141" s="6" t="s">
        <v>87</v>
      </c>
      <c r="AC141" s="5">
        <v>0.13232782660800799</v>
      </c>
    </row>
    <row r="142" spans="1:33">
      <c r="A142" t="s">
        <v>189</v>
      </c>
      <c r="B142" t="s">
        <v>60</v>
      </c>
      <c r="C142" t="s">
        <v>61</v>
      </c>
      <c r="D142" t="s">
        <v>61</v>
      </c>
      <c r="E142" t="s">
        <v>150</v>
      </c>
      <c r="F142" t="s">
        <v>67</v>
      </c>
      <c r="G142" t="s">
        <v>265</v>
      </c>
      <c r="H142">
        <v>1</v>
      </c>
      <c r="V142" s="6" t="s">
        <v>75</v>
      </c>
      <c r="W142" s="5">
        <v>0.20533485106639998</v>
      </c>
      <c r="Y142" s="6" t="s">
        <v>67</v>
      </c>
      <c r="Z142" s="5">
        <v>0.44790483537665882</v>
      </c>
      <c r="AA142" s="5">
        <f>AA141+Z142</f>
        <v>0.8975602352848211</v>
      </c>
      <c r="AB142" s="6" t="s">
        <v>132</v>
      </c>
      <c r="AC142" s="5">
        <v>0.10880774569554531</v>
      </c>
    </row>
    <row r="143" spans="1:33">
      <c r="A143" t="s">
        <v>189</v>
      </c>
      <c r="B143" t="s">
        <v>60</v>
      </c>
      <c r="C143" t="s">
        <v>61</v>
      </c>
      <c r="D143" t="s">
        <v>61</v>
      </c>
      <c r="E143" t="s">
        <v>150</v>
      </c>
      <c r="F143" t="s">
        <v>67</v>
      </c>
      <c r="G143" t="s">
        <v>265</v>
      </c>
      <c r="H143">
        <v>1</v>
      </c>
      <c r="V143" s="6" t="s">
        <v>94</v>
      </c>
      <c r="W143" s="5">
        <v>0.10367911617742753</v>
      </c>
      <c r="Y143" s="6" t="s">
        <v>97</v>
      </c>
      <c r="Z143" s="5">
        <v>8.6298055825824088E-2</v>
      </c>
      <c r="AA143" s="5">
        <f t="shared" ref="AA143:AA146" si="7">AA142+Z143</f>
        <v>0.98385829111064516</v>
      </c>
      <c r="AB143" s="6" t="s">
        <v>62</v>
      </c>
      <c r="AC143" s="5">
        <v>0.10127518483656985</v>
      </c>
    </row>
    <row r="144" spans="1:33">
      <c r="A144" t="s">
        <v>117</v>
      </c>
      <c r="B144" t="s">
        <v>60</v>
      </c>
      <c r="C144" t="s">
        <v>61</v>
      </c>
      <c r="D144" t="s">
        <v>61</v>
      </c>
      <c r="E144" t="s">
        <v>62</v>
      </c>
      <c r="F144" t="s">
        <v>67</v>
      </c>
      <c r="G144" t="s">
        <v>193</v>
      </c>
      <c r="H144">
        <v>1</v>
      </c>
      <c r="V144" s="6" t="s">
        <v>59</v>
      </c>
      <c r="W144" s="5">
        <v>8.260361210799598E-2</v>
      </c>
      <c r="Y144" s="6" t="s">
        <v>108</v>
      </c>
      <c r="Z144" s="5">
        <v>1.0458457326288124E-2</v>
      </c>
      <c r="AA144" s="5">
        <f t="shared" si="7"/>
        <v>0.9943167484369333</v>
      </c>
      <c r="AB144" s="6" t="s">
        <v>48</v>
      </c>
      <c r="AC144" s="5">
        <v>9.4670743131608559E-2</v>
      </c>
    </row>
    <row r="145" spans="1:29">
      <c r="A145" t="s">
        <v>117</v>
      </c>
      <c r="B145" t="s">
        <v>45</v>
      </c>
      <c r="C145" t="s">
        <v>46</v>
      </c>
      <c r="D145" t="s">
        <v>47</v>
      </c>
      <c r="E145" t="s">
        <v>573</v>
      </c>
      <c r="F145" t="s">
        <v>53</v>
      </c>
      <c r="G145" t="s">
        <v>193</v>
      </c>
      <c r="H145">
        <v>1</v>
      </c>
      <c r="V145" s="6" t="s">
        <v>168</v>
      </c>
      <c r="W145" s="5">
        <v>6.763135737666319E-2</v>
      </c>
      <c r="Y145" s="6" t="s">
        <v>164</v>
      </c>
      <c r="Z145" s="5">
        <v>5.2810032043633104E-3</v>
      </c>
      <c r="AA145" s="5">
        <f t="shared" si="7"/>
        <v>0.99959775164129661</v>
      </c>
      <c r="AB145" s="6" t="s">
        <v>169</v>
      </c>
      <c r="AC145" s="5">
        <v>8.3255627807744412E-2</v>
      </c>
    </row>
    <row r="146" spans="1:29">
      <c r="A146" t="s">
        <v>117</v>
      </c>
      <c r="B146" t="s">
        <v>45</v>
      </c>
      <c r="C146" t="s">
        <v>46</v>
      </c>
      <c r="D146" t="s">
        <v>47</v>
      </c>
      <c r="E146" t="s">
        <v>81</v>
      </c>
      <c r="F146" t="s">
        <v>53</v>
      </c>
      <c r="G146" t="s">
        <v>193</v>
      </c>
      <c r="H146">
        <v>1</v>
      </c>
      <c r="V146" s="6" t="s">
        <v>234</v>
      </c>
      <c r="W146" s="5">
        <v>5.9903034026137759E-2</v>
      </c>
      <c r="Y146" s="6" t="s">
        <v>155</v>
      </c>
      <c r="Z146" s="5">
        <v>4.0224835870338938E-4</v>
      </c>
      <c r="AA146" s="5">
        <f t="shared" si="7"/>
        <v>1</v>
      </c>
      <c r="AB146" s="6" t="s">
        <v>81</v>
      </c>
      <c r="AC146" s="5">
        <v>7.651952004311656E-2</v>
      </c>
    </row>
    <row r="147" spans="1:29">
      <c r="A147" t="s">
        <v>117</v>
      </c>
      <c r="B147" t="s">
        <v>60</v>
      </c>
      <c r="C147" t="s">
        <v>61</v>
      </c>
      <c r="D147" t="s">
        <v>61</v>
      </c>
      <c r="E147" t="s">
        <v>62</v>
      </c>
      <c r="F147" t="s">
        <v>67</v>
      </c>
      <c r="G147" t="s">
        <v>193</v>
      </c>
      <c r="H147">
        <v>1</v>
      </c>
      <c r="V147" s="6" t="s">
        <v>197</v>
      </c>
      <c r="W147" s="5">
        <v>5.2533936342003838E-2</v>
      </c>
      <c r="Y147" s="7" t="s">
        <v>1293</v>
      </c>
      <c r="Z147" s="8">
        <v>1</v>
      </c>
      <c r="AB147" s="6" t="s">
        <v>69</v>
      </c>
      <c r="AC147" s="5">
        <v>6.4313290414304225E-2</v>
      </c>
    </row>
    <row r="148" spans="1:29">
      <c r="A148" t="s">
        <v>117</v>
      </c>
      <c r="B148" t="s">
        <v>45</v>
      </c>
      <c r="C148" t="s">
        <v>46</v>
      </c>
      <c r="D148" t="s">
        <v>47</v>
      </c>
      <c r="E148" t="s">
        <v>81</v>
      </c>
      <c r="F148" t="s">
        <v>97</v>
      </c>
      <c r="G148" t="s">
        <v>193</v>
      </c>
      <c r="H148">
        <v>1</v>
      </c>
      <c r="V148" s="6" t="s">
        <v>386</v>
      </c>
      <c r="W148" s="5">
        <v>3.9804390562075145E-2</v>
      </c>
      <c r="AB148" s="6" t="s">
        <v>228</v>
      </c>
      <c r="AC148" s="5">
        <v>5.7821847977454682E-2</v>
      </c>
    </row>
    <row r="149" spans="1:29">
      <c r="A149" t="s">
        <v>142</v>
      </c>
      <c r="B149" t="s">
        <v>235</v>
      </c>
      <c r="C149" t="s">
        <v>235</v>
      </c>
      <c r="D149" t="s">
        <v>236</v>
      </c>
      <c r="E149" t="s">
        <v>581</v>
      </c>
      <c r="F149" t="s">
        <v>108</v>
      </c>
      <c r="G149" t="s">
        <v>193</v>
      </c>
      <c r="H149">
        <v>2.4390243902439025E-2</v>
      </c>
      <c r="V149" s="6" t="s">
        <v>189</v>
      </c>
      <c r="W149" s="5">
        <v>3.1444177619168893E-2</v>
      </c>
      <c r="Y149" s="4" t="s">
        <v>1294</v>
      </c>
      <c r="Z149" s="4" t="s">
        <v>1284</v>
      </c>
      <c r="AB149" s="6" t="s">
        <v>76</v>
      </c>
      <c r="AC149" s="5">
        <v>4.542773392072777E-2</v>
      </c>
    </row>
    <row r="150" spans="1:29">
      <c r="A150" t="s">
        <v>142</v>
      </c>
      <c r="B150" t="s">
        <v>45</v>
      </c>
      <c r="C150" t="s">
        <v>46</v>
      </c>
      <c r="D150" t="s">
        <v>118</v>
      </c>
      <c r="E150" t="s">
        <v>203</v>
      </c>
      <c r="F150" t="s">
        <v>53</v>
      </c>
      <c r="G150" t="s">
        <v>193</v>
      </c>
      <c r="H150">
        <v>2.4390243902439025E-2</v>
      </c>
      <c r="V150" s="6" t="s">
        <v>131</v>
      </c>
      <c r="W150" s="5">
        <v>3.0481113289255835E-2</v>
      </c>
      <c r="Y150" s="6" t="s">
        <v>193</v>
      </c>
      <c r="Z150" s="5">
        <v>0.30849908292333289</v>
      </c>
      <c r="AB150" s="6" t="s">
        <v>287</v>
      </c>
      <c r="AC150" s="5">
        <v>4.0265060706209284E-2</v>
      </c>
    </row>
    <row r="151" spans="1:29">
      <c r="A151" t="s">
        <v>117</v>
      </c>
      <c r="B151" t="s">
        <v>45</v>
      </c>
      <c r="C151" t="s">
        <v>46</v>
      </c>
      <c r="D151" t="s">
        <v>118</v>
      </c>
      <c r="E151" t="s">
        <v>203</v>
      </c>
      <c r="F151" t="s">
        <v>53</v>
      </c>
      <c r="G151" t="s">
        <v>54</v>
      </c>
      <c r="H151">
        <v>0.5</v>
      </c>
      <c r="V151" s="6" t="s">
        <v>142</v>
      </c>
      <c r="W151" s="5">
        <v>2.6950640033127082E-2</v>
      </c>
      <c r="Y151" s="6" t="s">
        <v>265</v>
      </c>
      <c r="Z151" s="5">
        <v>0.30437119379849004</v>
      </c>
      <c r="AB151" s="6" t="s">
        <v>150</v>
      </c>
      <c r="AC151" s="5">
        <v>3.9870433724844861E-2</v>
      </c>
    </row>
    <row r="152" spans="1:29">
      <c r="A152" t="s">
        <v>117</v>
      </c>
      <c r="B152" t="s">
        <v>45</v>
      </c>
      <c r="C152" t="s">
        <v>46</v>
      </c>
      <c r="D152" t="s">
        <v>118</v>
      </c>
      <c r="E152" t="s">
        <v>203</v>
      </c>
      <c r="F152" t="s">
        <v>53</v>
      </c>
      <c r="G152" t="s">
        <v>595</v>
      </c>
      <c r="H152">
        <v>1.0526315789473684E-2</v>
      </c>
      <c r="V152" s="6" t="s">
        <v>599</v>
      </c>
      <c r="W152" s="5">
        <v>2.2796953122121461E-2</v>
      </c>
      <c r="Y152" s="6" t="s">
        <v>54</v>
      </c>
      <c r="Z152" s="5">
        <v>0.10926626566964605</v>
      </c>
      <c r="AB152" s="6" t="s">
        <v>322</v>
      </c>
      <c r="AC152" s="5">
        <v>3.2724245351081885E-2</v>
      </c>
    </row>
    <row r="153" spans="1:29">
      <c r="A153" t="s">
        <v>599</v>
      </c>
      <c r="B153" t="s">
        <v>60</v>
      </c>
      <c r="C153" t="s">
        <v>61</v>
      </c>
      <c r="D153" t="s">
        <v>61</v>
      </c>
      <c r="E153" t="s">
        <v>62</v>
      </c>
      <c r="F153" t="s">
        <v>67</v>
      </c>
      <c r="G153" t="s">
        <v>265</v>
      </c>
      <c r="H153">
        <v>1</v>
      </c>
      <c r="V153" s="6" t="s">
        <v>317</v>
      </c>
      <c r="W153" s="5">
        <v>1.0981380192602528E-2</v>
      </c>
      <c r="Y153" s="6" t="s">
        <v>136</v>
      </c>
      <c r="Z153" s="5">
        <v>6.242710092733729E-2</v>
      </c>
      <c r="AB153" s="6" t="s">
        <v>353</v>
      </c>
      <c r="AC153" s="5">
        <v>2.6706417815342894E-2</v>
      </c>
    </row>
    <row r="154" spans="1:29">
      <c r="A154" t="s">
        <v>142</v>
      </c>
      <c r="B154" t="s">
        <v>235</v>
      </c>
      <c r="C154" t="s">
        <v>235</v>
      </c>
      <c r="D154" t="s">
        <v>236</v>
      </c>
      <c r="E154" t="s">
        <v>294</v>
      </c>
      <c r="F154" t="s">
        <v>108</v>
      </c>
      <c r="G154" t="s">
        <v>193</v>
      </c>
      <c r="H154">
        <v>1.2484394506866417E-3</v>
      </c>
      <c r="V154" s="6" t="s">
        <v>1226</v>
      </c>
      <c r="W154" s="5">
        <v>6.0872754716475757E-3</v>
      </c>
      <c r="Y154" s="6" t="s">
        <v>80</v>
      </c>
      <c r="Z154" s="5">
        <v>5.4914728271323737E-2</v>
      </c>
      <c r="AB154" s="6" t="s">
        <v>573</v>
      </c>
      <c r="AC154" s="5">
        <v>1.5790219884787952E-2</v>
      </c>
    </row>
    <row r="155" spans="1:29">
      <c r="A155" t="s">
        <v>142</v>
      </c>
      <c r="B155" t="s">
        <v>45</v>
      </c>
      <c r="C155" t="s">
        <v>46</v>
      </c>
      <c r="D155" t="s">
        <v>118</v>
      </c>
      <c r="E155" t="s">
        <v>203</v>
      </c>
      <c r="F155" t="s">
        <v>53</v>
      </c>
      <c r="G155" t="s">
        <v>193</v>
      </c>
      <c r="H155">
        <v>1.2484394506866417E-3</v>
      </c>
      <c r="V155" s="6" t="s">
        <v>537</v>
      </c>
      <c r="W155" s="5">
        <v>5.9588884766060236E-3</v>
      </c>
      <c r="Y155" s="6" t="s">
        <v>173</v>
      </c>
      <c r="Z155" s="5">
        <v>4.5345022492202847E-2</v>
      </c>
      <c r="AB155" s="6" t="s">
        <v>137</v>
      </c>
      <c r="AC155" s="5">
        <v>1.1846105186234196E-2</v>
      </c>
    </row>
    <row r="156" spans="1:29">
      <c r="A156" t="s">
        <v>117</v>
      </c>
      <c r="B156" t="s">
        <v>60</v>
      </c>
      <c r="C156" t="s">
        <v>61</v>
      </c>
      <c r="D156" t="s">
        <v>61</v>
      </c>
      <c r="E156" t="s">
        <v>62</v>
      </c>
      <c r="F156" t="s">
        <v>67</v>
      </c>
      <c r="G156" t="s">
        <v>265</v>
      </c>
      <c r="H156">
        <v>1</v>
      </c>
      <c r="V156" s="6" t="s">
        <v>629</v>
      </c>
      <c r="W156" s="5">
        <v>5.2292286631440612E-3</v>
      </c>
      <c r="Y156" s="6" t="s">
        <v>437</v>
      </c>
      <c r="Z156" s="5">
        <v>3.1489050862845758E-2</v>
      </c>
      <c r="AB156" s="6" t="s">
        <v>615</v>
      </c>
      <c r="AC156" s="5">
        <v>1.0458457326288126E-2</v>
      </c>
    </row>
    <row r="157" spans="1:29">
      <c r="A157" t="s">
        <v>117</v>
      </c>
      <c r="B157" t="s">
        <v>45</v>
      </c>
      <c r="C157" t="s">
        <v>46</v>
      </c>
      <c r="D157" t="s">
        <v>47</v>
      </c>
      <c r="E157" t="s">
        <v>573</v>
      </c>
      <c r="F157" t="s">
        <v>53</v>
      </c>
      <c r="G157" t="s">
        <v>265</v>
      </c>
      <c r="H157">
        <v>1</v>
      </c>
      <c r="V157" s="6" t="s">
        <v>1073</v>
      </c>
      <c r="W157" s="5">
        <v>4.1833829305152493E-3</v>
      </c>
      <c r="Y157" s="6" t="s">
        <v>68</v>
      </c>
      <c r="Z157" s="5">
        <v>2.7798722229128239E-2</v>
      </c>
      <c r="AB157" s="6" t="s">
        <v>1205</v>
      </c>
      <c r="AC157" s="5">
        <v>1.0458457326288126E-2</v>
      </c>
    </row>
    <row r="158" spans="1:29">
      <c r="A158" t="s">
        <v>117</v>
      </c>
      <c r="B158" t="s">
        <v>60</v>
      </c>
      <c r="C158" t="s">
        <v>61</v>
      </c>
      <c r="D158" t="s">
        <v>61</v>
      </c>
      <c r="E158" t="s">
        <v>353</v>
      </c>
      <c r="F158" t="s">
        <v>67</v>
      </c>
      <c r="G158" t="s">
        <v>193</v>
      </c>
      <c r="H158">
        <v>1</v>
      </c>
      <c r="V158" s="6" t="s">
        <v>44</v>
      </c>
      <c r="W158" s="5">
        <v>5.8102540701600671E-4</v>
      </c>
      <c r="Y158" s="6" t="s">
        <v>370</v>
      </c>
      <c r="Z158" s="5">
        <v>2.6706417815342887E-2</v>
      </c>
      <c r="AB158" s="6" t="s">
        <v>844</v>
      </c>
      <c r="AC158" s="5">
        <v>1.0458457326288126E-2</v>
      </c>
    </row>
    <row r="159" spans="1:29">
      <c r="A159" t="s">
        <v>117</v>
      </c>
      <c r="B159" t="s">
        <v>45</v>
      </c>
      <c r="C159" t="s">
        <v>46</v>
      </c>
      <c r="D159" t="s">
        <v>47</v>
      </c>
      <c r="E159" t="s">
        <v>615</v>
      </c>
      <c r="F159" t="s">
        <v>53</v>
      </c>
      <c r="G159" t="s">
        <v>193</v>
      </c>
      <c r="H159">
        <v>1</v>
      </c>
      <c r="V159" s="6" t="s">
        <v>215</v>
      </c>
      <c r="W159" s="5">
        <v>5.6762902052944083E-5</v>
      </c>
      <c r="Y159" s="6" t="s">
        <v>398</v>
      </c>
      <c r="Z159" s="5">
        <v>1.5687685989432182E-2</v>
      </c>
      <c r="AB159" s="6" t="s">
        <v>174</v>
      </c>
      <c r="AC159" s="5">
        <v>7.1558045322043439E-3</v>
      </c>
    </row>
    <row r="160" spans="1:29">
      <c r="A160" t="s">
        <v>117</v>
      </c>
      <c r="B160" t="s">
        <v>60</v>
      </c>
      <c r="C160" t="s">
        <v>61</v>
      </c>
      <c r="D160" t="s">
        <v>61</v>
      </c>
      <c r="E160" t="s">
        <v>353</v>
      </c>
      <c r="F160" t="s">
        <v>67</v>
      </c>
      <c r="G160" t="s">
        <v>193</v>
      </c>
      <c r="H160">
        <v>1</v>
      </c>
      <c r="V160" s="7" t="s">
        <v>1293</v>
      </c>
      <c r="W160" s="8">
        <v>1</v>
      </c>
      <c r="Y160" s="6" t="s">
        <v>1096</v>
      </c>
      <c r="Z160" s="5">
        <v>1.3167902229471574E-2</v>
      </c>
      <c r="AB160" s="6" t="s">
        <v>538</v>
      </c>
      <c r="AC160" s="5">
        <v>5.9963069285784336E-3</v>
      </c>
    </row>
    <row r="161" spans="1:30">
      <c r="A161" t="s">
        <v>117</v>
      </c>
      <c r="B161" t="s">
        <v>45</v>
      </c>
      <c r="C161" t="s">
        <v>46</v>
      </c>
      <c r="D161" t="s">
        <v>47</v>
      </c>
      <c r="E161" t="s">
        <v>615</v>
      </c>
      <c r="F161" t="s">
        <v>53</v>
      </c>
      <c r="G161" t="s">
        <v>193</v>
      </c>
      <c r="H161">
        <v>1</v>
      </c>
      <c r="Y161" s="6" t="s">
        <v>448</v>
      </c>
      <c r="Z161" s="5">
        <v>3.2682679144650382E-4</v>
      </c>
      <c r="AB161" s="6" t="s">
        <v>796</v>
      </c>
      <c r="AC161" s="5">
        <v>5.7397009850224121E-3</v>
      </c>
    </row>
    <row r="162" spans="1:30">
      <c r="A162" t="s">
        <v>117</v>
      </c>
      <c r="B162" t="s">
        <v>60</v>
      </c>
      <c r="C162" t="s">
        <v>61</v>
      </c>
      <c r="D162" t="s">
        <v>61</v>
      </c>
      <c r="E162" t="s">
        <v>62</v>
      </c>
      <c r="F162" t="s">
        <v>67</v>
      </c>
      <c r="G162" t="s">
        <v>265</v>
      </c>
      <c r="H162">
        <v>1</v>
      </c>
      <c r="Y162" s="7" t="s">
        <v>1293</v>
      </c>
      <c r="Z162" s="8">
        <v>1</v>
      </c>
      <c r="AB162" s="6" t="s">
        <v>1228</v>
      </c>
      <c r="AC162" s="5">
        <v>5.5044512243621708E-3</v>
      </c>
    </row>
    <row r="163" spans="1:30">
      <c r="A163" t="s">
        <v>117</v>
      </c>
      <c r="B163" t="s">
        <v>45</v>
      </c>
      <c r="C163" t="s">
        <v>46</v>
      </c>
      <c r="D163" t="s">
        <v>47</v>
      </c>
      <c r="E163" t="s">
        <v>573</v>
      </c>
      <c r="F163" t="s">
        <v>53</v>
      </c>
      <c r="G163" t="s">
        <v>265</v>
      </c>
      <c r="H163">
        <v>1</v>
      </c>
      <c r="AB163" s="6" t="s">
        <v>716</v>
      </c>
      <c r="AC163" s="5">
        <v>5.3188219743289019E-3</v>
      </c>
    </row>
    <row r="164" spans="1:30">
      <c r="A164" t="s">
        <v>117</v>
      </c>
      <c r="B164" t="s">
        <v>45</v>
      </c>
      <c r="C164" t="s">
        <v>46</v>
      </c>
      <c r="D164" t="s">
        <v>47</v>
      </c>
      <c r="E164" t="s">
        <v>69</v>
      </c>
      <c r="F164" t="s">
        <v>53</v>
      </c>
      <c r="G164" t="s">
        <v>265</v>
      </c>
      <c r="H164">
        <v>1</v>
      </c>
      <c r="AB164" s="6" t="s">
        <v>944</v>
      </c>
      <c r="AC164" s="5">
        <v>5.2292286631440629E-3</v>
      </c>
    </row>
    <row r="165" spans="1:30">
      <c r="A165" t="s">
        <v>117</v>
      </c>
      <c r="B165" t="s">
        <v>60</v>
      </c>
      <c r="C165" t="s">
        <v>61</v>
      </c>
      <c r="D165" t="s">
        <v>61</v>
      </c>
      <c r="E165" t="s">
        <v>76</v>
      </c>
      <c r="F165" t="s">
        <v>67</v>
      </c>
      <c r="G165" t="s">
        <v>265</v>
      </c>
      <c r="H165">
        <v>1</v>
      </c>
      <c r="AB165" s="6" t="s">
        <v>333</v>
      </c>
      <c r="AC165" s="5">
        <v>1.2469699119805073E-3</v>
      </c>
    </row>
    <row r="166" spans="1:30">
      <c r="A166" t="s">
        <v>117</v>
      </c>
      <c r="B166" t="s">
        <v>45</v>
      </c>
      <c r="C166" t="s">
        <v>46</v>
      </c>
      <c r="D166" t="s">
        <v>47</v>
      </c>
      <c r="E166" t="s">
        <v>69</v>
      </c>
      <c r="F166" t="s">
        <v>53</v>
      </c>
      <c r="G166" t="s">
        <v>265</v>
      </c>
      <c r="H166">
        <v>1</v>
      </c>
      <c r="AB166" s="6" t="s">
        <v>367</v>
      </c>
      <c r="AC166" s="5">
        <v>5.7364848597333022E-4</v>
      </c>
    </row>
    <row r="167" spans="1:30">
      <c r="A167" t="s">
        <v>629</v>
      </c>
      <c r="B167" t="s">
        <v>299</v>
      </c>
      <c r="C167" t="s">
        <v>300</v>
      </c>
      <c r="D167" t="s">
        <v>630</v>
      </c>
      <c r="E167" t="s">
        <v>631</v>
      </c>
      <c r="F167" t="s">
        <v>634</v>
      </c>
      <c r="G167" t="s">
        <v>193</v>
      </c>
      <c r="H167">
        <v>1</v>
      </c>
      <c r="AB167" s="6" t="s">
        <v>889</v>
      </c>
      <c r="AC167" s="5">
        <v>2.3769221196109376E-4</v>
      </c>
    </row>
    <row r="168" spans="1:30">
      <c r="A168" t="s">
        <v>189</v>
      </c>
      <c r="B168" t="s">
        <v>60</v>
      </c>
      <c r="C168" t="s">
        <v>61</v>
      </c>
      <c r="D168" t="s">
        <v>61</v>
      </c>
      <c r="E168" t="s">
        <v>87</v>
      </c>
      <c r="F168" t="s">
        <v>67</v>
      </c>
      <c r="G168" t="s">
        <v>193</v>
      </c>
      <c r="H168">
        <v>1</v>
      </c>
      <c r="AB168" s="7" t="s">
        <v>1293</v>
      </c>
      <c r="AC168" s="8">
        <v>1</v>
      </c>
    </row>
    <row r="169" spans="1:30">
      <c r="A169" t="s">
        <v>189</v>
      </c>
      <c r="B169" t="s">
        <v>45</v>
      </c>
      <c r="C169" t="s">
        <v>46</v>
      </c>
      <c r="D169" t="s">
        <v>47</v>
      </c>
      <c r="E169" t="s">
        <v>228</v>
      </c>
      <c r="F169" t="s">
        <v>53</v>
      </c>
      <c r="G169" t="s">
        <v>193</v>
      </c>
      <c r="H169">
        <v>1</v>
      </c>
    </row>
    <row r="170" spans="1:30" ht="23.25">
      <c r="A170" t="s">
        <v>142</v>
      </c>
      <c r="B170" t="s">
        <v>235</v>
      </c>
      <c r="C170" t="s">
        <v>235</v>
      </c>
      <c r="D170" t="s">
        <v>236</v>
      </c>
      <c r="E170" t="s">
        <v>581</v>
      </c>
      <c r="F170" t="s">
        <v>108</v>
      </c>
      <c r="G170" t="s">
        <v>193</v>
      </c>
      <c r="H170">
        <v>1</v>
      </c>
      <c r="V170" s="9" t="s">
        <v>1304</v>
      </c>
    </row>
    <row r="171" spans="1:30">
      <c r="A171" t="s">
        <v>142</v>
      </c>
      <c r="B171" t="s">
        <v>45</v>
      </c>
      <c r="C171" t="s">
        <v>46</v>
      </c>
      <c r="D171" t="s">
        <v>118</v>
      </c>
      <c r="E171" t="s">
        <v>203</v>
      </c>
      <c r="F171" t="s">
        <v>53</v>
      </c>
      <c r="G171" t="s">
        <v>193</v>
      </c>
      <c r="H171">
        <v>1</v>
      </c>
    </row>
    <row r="172" spans="1:30">
      <c r="A172" t="s">
        <v>142</v>
      </c>
      <c r="B172" t="s">
        <v>235</v>
      </c>
      <c r="C172" t="s">
        <v>235</v>
      </c>
      <c r="D172" t="s">
        <v>236</v>
      </c>
      <c r="E172" t="s">
        <v>294</v>
      </c>
      <c r="F172" t="s">
        <v>108</v>
      </c>
      <c r="G172" t="s">
        <v>193</v>
      </c>
      <c r="H172">
        <v>1</v>
      </c>
      <c r="V172" s="4" t="s">
        <v>1283</v>
      </c>
      <c r="W172" s="4" t="s">
        <v>1284</v>
      </c>
      <c r="Y172" s="4" t="s">
        <v>1276</v>
      </c>
      <c r="Z172" s="4" t="s">
        <v>1284</v>
      </c>
      <c r="AB172" s="4" t="s">
        <v>1294</v>
      </c>
      <c r="AC172" s="4" t="s">
        <v>1285</v>
      </c>
      <c r="AD172" s="11" t="s">
        <v>1286</v>
      </c>
    </row>
    <row r="173" spans="1:30">
      <c r="A173" t="s">
        <v>142</v>
      </c>
      <c r="B173" t="s">
        <v>45</v>
      </c>
      <c r="C173" t="s">
        <v>46</v>
      </c>
      <c r="D173" t="s">
        <v>118</v>
      </c>
      <c r="E173" t="s">
        <v>203</v>
      </c>
      <c r="F173" t="s">
        <v>53</v>
      </c>
      <c r="G173" t="s">
        <v>193</v>
      </c>
      <c r="H173">
        <v>1</v>
      </c>
      <c r="V173" s="6" t="s">
        <v>117</v>
      </c>
      <c r="W173" s="5">
        <v>0.25305942036728246</v>
      </c>
      <c r="Y173" s="6" t="s">
        <v>87</v>
      </c>
      <c r="Z173" s="5">
        <v>0.11403072215083762</v>
      </c>
      <c r="AB173" s="6" t="s">
        <v>265</v>
      </c>
      <c r="AC173" s="5">
        <v>0.3216313473573732</v>
      </c>
      <c r="AD173" s="5">
        <f>AC173</f>
        <v>0.3216313473573732</v>
      </c>
    </row>
    <row r="174" spans="1:30">
      <c r="A174" t="s">
        <v>142</v>
      </c>
      <c r="B174" t="s">
        <v>235</v>
      </c>
      <c r="C174" t="s">
        <v>235</v>
      </c>
      <c r="D174" t="s">
        <v>236</v>
      </c>
      <c r="E174" t="s">
        <v>294</v>
      </c>
      <c r="F174" t="s">
        <v>108</v>
      </c>
      <c r="G174" t="s">
        <v>193</v>
      </c>
      <c r="H174">
        <v>3.9840637450199202E-3</v>
      </c>
      <c r="V174" s="6" t="s">
        <v>75</v>
      </c>
      <c r="W174" s="5">
        <v>0.19698476381683927</v>
      </c>
      <c r="Y174" s="6" t="s">
        <v>132</v>
      </c>
      <c r="Z174" s="5">
        <v>0.10699372498402611</v>
      </c>
      <c r="AB174" s="6" t="s">
        <v>193</v>
      </c>
      <c r="AC174" s="5">
        <v>0.29419393177993258</v>
      </c>
      <c r="AD174" s="5">
        <f>AD173+AC174</f>
        <v>0.61582527913730578</v>
      </c>
    </row>
    <row r="175" spans="1:30">
      <c r="A175" t="s">
        <v>142</v>
      </c>
      <c r="B175" t="s">
        <v>45</v>
      </c>
      <c r="C175" t="s">
        <v>46</v>
      </c>
      <c r="D175" t="s">
        <v>118</v>
      </c>
      <c r="E175" t="s">
        <v>203</v>
      </c>
      <c r="F175" t="s">
        <v>53</v>
      </c>
      <c r="G175" t="s">
        <v>193</v>
      </c>
      <c r="H175">
        <v>3.9840637450199202E-3</v>
      </c>
      <c r="V175" s="6" t="s">
        <v>94</v>
      </c>
      <c r="W175" s="5">
        <v>8.7602508818805741E-2</v>
      </c>
      <c r="Y175" s="6" t="s">
        <v>48</v>
      </c>
      <c r="Z175" s="5">
        <v>0.10547564320467792</v>
      </c>
      <c r="AB175" s="6" t="s">
        <v>54</v>
      </c>
      <c r="AC175" s="5">
        <v>0.11163758459670703</v>
      </c>
      <c r="AD175" s="5">
        <f t="shared" ref="AD175:AD184" si="8">AD174+AC175</f>
        <v>0.72746286373401281</v>
      </c>
    </row>
    <row r="176" spans="1:30">
      <c r="A176" t="s">
        <v>142</v>
      </c>
      <c r="B176" t="s">
        <v>235</v>
      </c>
      <c r="C176" t="s">
        <v>235</v>
      </c>
      <c r="D176" t="s">
        <v>236</v>
      </c>
      <c r="E176" t="s">
        <v>294</v>
      </c>
      <c r="F176" t="s">
        <v>108</v>
      </c>
      <c r="G176" t="s">
        <v>193</v>
      </c>
      <c r="H176">
        <v>3.3222591362126247E-3</v>
      </c>
      <c r="V176" s="6" t="s">
        <v>59</v>
      </c>
      <c r="W176" s="5">
        <v>7.7736344327394333E-2</v>
      </c>
      <c r="Y176" s="6" t="s">
        <v>62</v>
      </c>
      <c r="Z176" s="5">
        <v>9.2699731552545905E-2</v>
      </c>
      <c r="AB176" s="6" t="s">
        <v>136</v>
      </c>
      <c r="AC176" s="5">
        <v>6.6573837497268223E-2</v>
      </c>
      <c r="AD176" s="5">
        <f t="shared" si="8"/>
        <v>0.79403670123128101</v>
      </c>
    </row>
    <row r="177" spans="1:30">
      <c r="A177" t="s">
        <v>142</v>
      </c>
      <c r="B177" t="s">
        <v>45</v>
      </c>
      <c r="C177" t="s">
        <v>46</v>
      </c>
      <c r="D177" t="s">
        <v>118</v>
      </c>
      <c r="E177" t="s">
        <v>203</v>
      </c>
      <c r="F177" t="s">
        <v>53</v>
      </c>
      <c r="G177" t="s">
        <v>193</v>
      </c>
      <c r="H177">
        <v>3.3222591362126247E-3</v>
      </c>
      <c r="V177" s="6" t="s">
        <v>168</v>
      </c>
      <c r="W177" s="5">
        <v>7.5350215749254823E-2</v>
      </c>
      <c r="Y177" s="6" t="s">
        <v>81</v>
      </c>
      <c r="Z177" s="5">
        <v>7.8978591335181356E-2</v>
      </c>
      <c r="AB177" s="6" t="s">
        <v>173</v>
      </c>
      <c r="AC177" s="5">
        <v>4.469426368507616E-2</v>
      </c>
      <c r="AD177" s="5">
        <f t="shared" si="8"/>
        <v>0.83873096491635712</v>
      </c>
    </row>
    <row r="178" spans="1:30">
      <c r="A178" t="s">
        <v>59</v>
      </c>
      <c r="B178" t="s">
        <v>60</v>
      </c>
      <c r="C178" t="s">
        <v>61</v>
      </c>
      <c r="D178" t="s">
        <v>61</v>
      </c>
      <c r="E178" t="s">
        <v>76</v>
      </c>
      <c r="F178" t="s">
        <v>67</v>
      </c>
      <c r="G178" t="s">
        <v>193</v>
      </c>
      <c r="H178">
        <v>6.6225165562913907E-3</v>
      </c>
      <c r="V178" s="6" t="s">
        <v>234</v>
      </c>
      <c r="W178" s="5">
        <v>6.0689722028913505E-2</v>
      </c>
      <c r="Y178" s="6" t="s">
        <v>69</v>
      </c>
      <c r="Z178" s="5">
        <v>7.1653453312685814E-2</v>
      </c>
      <c r="AB178" s="6" t="s">
        <v>80</v>
      </c>
      <c r="AC178" s="5">
        <v>4.2978101358566438E-2</v>
      </c>
      <c r="AD178" s="5">
        <f t="shared" si="8"/>
        <v>0.88170906627492351</v>
      </c>
    </row>
    <row r="179" spans="1:30">
      <c r="A179" t="s">
        <v>59</v>
      </c>
      <c r="B179" t="s">
        <v>45</v>
      </c>
      <c r="C179" t="s">
        <v>46</v>
      </c>
      <c r="D179" t="s">
        <v>47</v>
      </c>
      <c r="E179" t="s">
        <v>137</v>
      </c>
      <c r="F179" t="s">
        <v>53</v>
      </c>
      <c r="G179" t="s">
        <v>193</v>
      </c>
      <c r="H179">
        <v>6.6225165562913907E-3</v>
      </c>
      <c r="V179" s="6" t="s">
        <v>197</v>
      </c>
      <c r="W179" s="5">
        <v>5.852970561394507E-2</v>
      </c>
      <c r="Y179" s="6" t="s">
        <v>169</v>
      </c>
      <c r="Z179" s="5">
        <v>6.8749648093158172E-2</v>
      </c>
      <c r="AB179" s="6" t="s">
        <v>437</v>
      </c>
      <c r="AC179" s="5">
        <v>3.2169915061033269E-2</v>
      </c>
      <c r="AD179" s="5">
        <f t="shared" si="8"/>
        <v>0.9138789813359568</v>
      </c>
    </row>
    <row r="180" spans="1:30">
      <c r="A180" t="s">
        <v>59</v>
      </c>
      <c r="B180" t="s">
        <v>45</v>
      </c>
      <c r="C180" t="s">
        <v>46</v>
      </c>
      <c r="D180" t="s">
        <v>47</v>
      </c>
      <c r="E180" t="s">
        <v>137</v>
      </c>
      <c r="F180" t="s">
        <v>53</v>
      </c>
      <c r="G180" t="s">
        <v>136</v>
      </c>
      <c r="H180">
        <v>1</v>
      </c>
      <c r="V180" s="6" t="s">
        <v>386</v>
      </c>
      <c r="W180" s="5">
        <v>3.8521271932194519E-2</v>
      </c>
      <c r="Y180" s="6" t="s">
        <v>228</v>
      </c>
      <c r="Z180" s="5">
        <v>6.4421133762801092E-2</v>
      </c>
      <c r="AB180" s="6" t="s">
        <v>370</v>
      </c>
      <c r="AC180" s="5">
        <v>2.9754457434122167E-2</v>
      </c>
      <c r="AD180" s="5">
        <f t="shared" si="8"/>
        <v>0.94363343877007899</v>
      </c>
    </row>
    <row r="181" spans="1:30">
      <c r="A181" t="s">
        <v>142</v>
      </c>
      <c r="B181" t="s">
        <v>235</v>
      </c>
      <c r="C181" t="s">
        <v>235</v>
      </c>
      <c r="D181" t="s">
        <v>236</v>
      </c>
      <c r="E181" t="s">
        <v>294</v>
      </c>
      <c r="F181" t="s">
        <v>108</v>
      </c>
      <c r="G181" t="s">
        <v>193</v>
      </c>
      <c r="H181">
        <v>1</v>
      </c>
      <c r="V181" s="6" t="s">
        <v>189</v>
      </c>
      <c r="W181" s="5">
        <v>3.5032944178048149E-2</v>
      </c>
      <c r="Y181" s="6" t="s">
        <v>287</v>
      </c>
      <c r="Z181" s="5">
        <v>4.4860566592984194E-2</v>
      </c>
      <c r="AB181" s="6" t="s">
        <v>68</v>
      </c>
      <c r="AC181" s="5">
        <v>2.9679565298550321E-2</v>
      </c>
      <c r="AD181" s="5">
        <f t="shared" si="8"/>
        <v>0.97331300406862931</v>
      </c>
    </row>
    <row r="182" spans="1:30">
      <c r="A182" t="s">
        <v>142</v>
      </c>
      <c r="B182" t="s">
        <v>45</v>
      </c>
      <c r="C182" t="s">
        <v>46</v>
      </c>
      <c r="D182" t="s">
        <v>118</v>
      </c>
      <c r="E182" t="s">
        <v>203</v>
      </c>
      <c r="F182" t="s">
        <v>53</v>
      </c>
      <c r="G182" t="s">
        <v>193</v>
      </c>
      <c r="H182">
        <v>1</v>
      </c>
      <c r="V182" s="6" t="s">
        <v>131</v>
      </c>
      <c r="W182" s="5">
        <v>3.2371041937112245E-2</v>
      </c>
      <c r="Y182" s="6" t="s">
        <v>150</v>
      </c>
      <c r="Z182" s="5">
        <v>4.0801688906247871E-2</v>
      </c>
      <c r="AB182" s="6" t="s">
        <v>1096</v>
      </c>
      <c r="AC182" s="5">
        <v>1.4670772736821425E-2</v>
      </c>
      <c r="AD182" s="5">
        <f t="shared" si="8"/>
        <v>0.98798377680545069</v>
      </c>
    </row>
    <row r="183" spans="1:30">
      <c r="A183" t="s">
        <v>117</v>
      </c>
      <c r="B183" t="s">
        <v>45</v>
      </c>
      <c r="C183" t="s">
        <v>46</v>
      </c>
      <c r="D183" t="s">
        <v>47</v>
      </c>
      <c r="E183" t="s">
        <v>322</v>
      </c>
      <c r="F183" t="s">
        <v>53</v>
      </c>
      <c r="G183" t="s">
        <v>193</v>
      </c>
      <c r="H183">
        <v>1</v>
      </c>
      <c r="V183" s="6" t="s">
        <v>142</v>
      </c>
      <c r="W183" s="5">
        <v>3.0026553064235167E-2</v>
      </c>
      <c r="Y183" s="6" t="s">
        <v>76</v>
      </c>
      <c r="Z183" s="5">
        <v>3.8373043139961253E-2</v>
      </c>
      <c r="AB183" s="6" t="s">
        <v>398</v>
      </c>
      <c r="AC183" s="5">
        <v>1.1652095218956934E-2</v>
      </c>
      <c r="AD183" s="5">
        <f t="shared" si="8"/>
        <v>0.99963587202440762</v>
      </c>
    </row>
    <row r="184" spans="1:30">
      <c r="A184" t="s">
        <v>117</v>
      </c>
      <c r="B184" t="s">
        <v>60</v>
      </c>
      <c r="C184" t="s">
        <v>61</v>
      </c>
      <c r="D184" t="s">
        <v>61</v>
      </c>
      <c r="E184" t="s">
        <v>353</v>
      </c>
      <c r="F184" t="s">
        <v>67</v>
      </c>
      <c r="G184" t="s">
        <v>54</v>
      </c>
      <c r="H184">
        <v>1</v>
      </c>
      <c r="V184" s="6" t="s">
        <v>599</v>
      </c>
      <c r="W184" s="5">
        <v>2.5398800243069317E-2</v>
      </c>
      <c r="Y184" s="6" t="s">
        <v>322</v>
      </c>
      <c r="Z184" s="5">
        <v>3.6459107773081728E-2</v>
      </c>
      <c r="AB184" s="6" t="s">
        <v>448</v>
      </c>
      <c r="AC184" s="5">
        <v>3.6412797559240418E-4</v>
      </c>
      <c r="AD184" s="5">
        <f t="shared" si="8"/>
        <v>1</v>
      </c>
    </row>
    <row r="185" spans="1:30">
      <c r="A185" t="s">
        <v>117</v>
      </c>
      <c r="B185" t="s">
        <v>45</v>
      </c>
      <c r="C185" t="s">
        <v>46</v>
      </c>
      <c r="D185" t="s">
        <v>47</v>
      </c>
      <c r="E185" t="s">
        <v>322</v>
      </c>
      <c r="F185" t="s">
        <v>53</v>
      </c>
      <c r="G185" t="s">
        <v>54</v>
      </c>
      <c r="H185">
        <v>1</v>
      </c>
      <c r="V185" s="6" t="s">
        <v>1226</v>
      </c>
      <c r="W185" s="5">
        <v>6.7820244618077494E-3</v>
      </c>
      <c r="Y185" s="6" t="s">
        <v>353</v>
      </c>
      <c r="Z185" s="5">
        <v>2.9754457434122174E-2</v>
      </c>
      <c r="AB185" s="7" t="s">
        <v>1293</v>
      </c>
      <c r="AC185" s="8">
        <v>1</v>
      </c>
    </row>
    <row r="186" spans="1:30">
      <c r="A186" t="s">
        <v>142</v>
      </c>
      <c r="B186" t="s">
        <v>235</v>
      </c>
      <c r="C186" t="s">
        <v>235</v>
      </c>
      <c r="D186" t="s">
        <v>236</v>
      </c>
      <c r="E186" t="s">
        <v>237</v>
      </c>
      <c r="F186" t="s">
        <v>108</v>
      </c>
      <c r="G186" t="s">
        <v>193</v>
      </c>
      <c r="H186">
        <v>2.7700831024930748E-3</v>
      </c>
      <c r="V186" s="6" t="s">
        <v>537</v>
      </c>
      <c r="W186" s="5">
        <v>6.6389844852196471E-3</v>
      </c>
      <c r="Y186" s="6" t="s">
        <v>573</v>
      </c>
      <c r="Z186" s="5">
        <v>1.7592379056072232E-2</v>
      </c>
    </row>
    <row r="187" spans="1:30">
      <c r="A187" t="s">
        <v>142</v>
      </c>
      <c r="B187" t="s">
        <v>45</v>
      </c>
      <c r="C187" t="s">
        <v>46</v>
      </c>
      <c r="D187" t="s">
        <v>118</v>
      </c>
      <c r="E187" t="s">
        <v>203</v>
      </c>
      <c r="F187" t="s">
        <v>53</v>
      </c>
      <c r="G187" t="s">
        <v>193</v>
      </c>
      <c r="H187">
        <v>2.7700831024930748E-3</v>
      </c>
      <c r="V187" s="6" t="s">
        <v>317</v>
      </c>
      <c r="W187" s="5">
        <v>6.4086523704263128E-3</v>
      </c>
      <c r="Y187" s="6" t="s">
        <v>137</v>
      </c>
      <c r="Z187" s="5">
        <v>1.3198117207671408E-2</v>
      </c>
    </row>
    <row r="188" spans="1:30">
      <c r="A188" t="s">
        <v>94</v>
      </c>
      <c r="B188" t="s">
        <v>60</v>
      </c>
      <c r="C188" t="s">
        <v>61</v>
      </c>
      <c r="D188" t="s">
        <v>61</v>
      </c>
      <c r="E188" t="s">
        <v>87</v>
      </c>
      <c r="F188" t="s">
        <v>97</v>
      </c>
      <c r="G188" t="s">
        <v>193</v>
      </c>
      <c r="H188">
        <v>1</v>
      </c>
      <c r="V188" s="6" t="s">
        <v>629</v>
      </c>
      <c r="W188" s="5">
        <v>5.826047609478466E-3</v>
      </c>
      <c r="Y188" s="6" t="s">
        <v>615</v>
      </c>
      <c r="Z188" s="5">
        <v>1.1652095218956934E-2</v>
      </c>
    </row>
    <row r="189" spans="1:30">
      <c r="A189" t="s">
        <v>386</v>
      </c>
      <c r="B189" t="s">
        <v>60</v>
      </c>
      <c r="C189" t="s">
        <v>61</v>
      </c>
      <c r="D189" t="s">
        <v>61</v>
      </c>
      <c r="E189" t="s">
        <v>538</v>
      </c>
      <c r="F189" t="s">
        <v>67</v>
      </c>
      <c r="G189" t="s">
        <v>265</v>
      </c>
      <c r="H189">
        <v>1</v>
      </c>
      <c r="V189" s="6" t="s">
        <v>1073</v>
      </c>
      <c r="W189" s="5">
        <v>2.3304190437913866E-3</v>
      </c>
      <c r="Y189" s="6" t="s">
        <v>1205</v>
      </c>
      <c r="Z189" s="5">
        <v>1.1652095218956934E-2</v>
      </c>
    </row>
    <row r="190" spans="1:30">
      <c r="A190" t="s">
        <v>386</v>
      </c>
      <c r="B190" t="s">
        <v>45</v>
      </c>
      <c r="C190" t="s">
        <v>46</v>
      </c>
      <c r="D190" t="s">
        <v>47</v>
      </c>
      <c r="E190" t="s">
        <v>228</v>
      </c>
      <c r="F190" t="s">
        <v>53</v>
      </c>
      <c r="G190" t="s">
        <v>265</v>
      </c>
      <c r="H190">
        <v>1</v>
      </c>
      <c r="V190" s="6" t="s">
        <v>44</v>
      </c>
      <c r="W190" s="5">
        <v>6.4733862327538509E-4</v>
      </c>
      <c r="Y190" s="6" t="s">
        <v>844</v>
      </c>
      <c r="Z190" s="5">
        <v>1.1652095218956934E-2</v>
      </c>
    </row>
    <row r="191" spans="1:30">
      <c r="A191" t="s">
        <v>142</v>
      </c>
      <c r="B191" t="s">
        <v>235</v>
      </c>
      <c r="C191" t="s">
        <v>235</v>
      </c>
      <c r="D191" t="s">
        <v>236</v>
      </c>
      <c r="E191" t="s">
        <v>237</v>
      </c>
      <c r="F191" t="s">
        <v>67</v>
      </c>
      <c r="G191" t="s">
        <v>193</v>
      </c>
      <c r="H191">
        <v>4.9751243781094526E-3</v>
      </c>
      <c r="V191" s="6" t="s">
        <v>215</v>
      </c>
      <c r="W191" s="5">
        <v>6.3241328906389903E-5</v>
      </c>
      <c r="Y191" s="6" t="s">
        <v>174</v>
      </c>
      <c r="Z191" s="5">
        <v>7.9725061905551141E-3</v>
      </c>
    </row>
    <row r="192" spans="1:30">
      <c r="A192" t="s">
        <v>142</v>
      </c>
      <c r="B192" t="s">
        <v>45</v>
      </c>
      <c r="C192" t="s">
        <v>46</v>
      </c>
      <c r="D192" t="s">
        <v>118</v>
      </c>
      <c r="E192" t="s">
        <v>203</v>
      </c>
      <c r="F192" t="s">
        <v>53</v>
      </c>
      <c r="G192" t="s">
        <v>193</v>
      </c>
      <c r="H192">
        <v>5.9642147117296221E-3</v>
      </c>
      <c r="V192" s="7" t="s">
        <v>1293</v>
      </c>
      <c r="W192" s="8">
        <v>1</v>
      </c>
      <c r="Y192" s="6" t="s">
        <v>538</v>
      </c>
      <c r="Z192" s="5">
        <v>6.4565948015597677E-3</v>
      </c>
    </row>
    <row r="193" spans="1:26">
      <c r="A193" t="s">
        <v>234</v>
      </c>
      <c r="B193" t="s">
        <v>235</v>
      </c>
      <c r="C193" t="s">
        <v>235</v>
      </c>
      <c r="D193" t="s">
        <v>236</v>
      </c>
      <c r="E193" t="s">
        <v>690</v>
      </c>
      <c r="F193" t="s">
        <v>108</v>
      </c>
      <c r="G193" t="s">
        <v>193</v>
      </c>
      <c r="H193">
        <v>3.3653846153846152E-2</v>
      </c>
      <c r="Y193" s="6" t="s">
        <v>796</v>
      </c>
      <c r="Z193" s="5">
        <v>6.3947808284989848E-3</v>
      </c>
    </row>
    <row r="194" spans="1:26">
      <c r="A194" t="s">
        <v>234</v>
      </c>
      <c r="B194" t="s">
        <v>45</v>
      </c>
      <c r="C194" t="s">
        <v>46</v>
      </c>
      <c r="D194" t="s">
        <v>118</v>
      </c>
      <c r="E194" t="s">
        <v>694</v>
      </c>
      <c r="F194" t="s">
        <v>53</v>
      </c>
      <c r="G194" t="s">
        <v>193</v>
      </c>
      <c r="H194">
        <v>3.3653846153846152E-2</v>
      </c>
      <c r="Y194" s="6" t="s">
        <v>1228</v>
      </c>
      <c r="Z194" s="5">
        <v>6.1326816941878592E-3</v>
      </c>
    </row>
    <row r="195" spans="1:26">
      <c r="A195" t="s">
        <v>59</v>
      </c>
      <c r="B195" t="s">
        <v>235</v>
      </c>
      <c r="C195" t="s">
        <v>235</v>
      </c>
      <c r="D195" t="s">
        <v>236</v>
      </c>
      <c r="E195" t="s">
        <v>696</v>
      </c>
      <c r="F195" t="s">
        <v>108</v>
      </c>
      <c r="G195" t="s">
        <v>193</v>
      </c>
      <c r="H195">
        <v>0.5625</v>
      </c>
      <c r="Y195" s="6" t="s">
        <v>716</v>
      </c>
      <c r="Z195" s="5">
        <v>5.9258663265547738E-3</v>
      </c>
    </row>
    <row r="196" spans="1:26">
      <c r="A196" t="s">
        <v>142</v>
      </c>
      <c r="B196" t="s">
        <v>235</v>
      </c>
      <c r="C196" t="s">
        <v>235</v>
      </c>
      <c r="D196" t="s">
        <v>251</v>
      </c>
      <c r="E196" t="s">
        <v>702</v>
      </c>
      <c r="F196" t="s">
        <v>108</v>
      </c>
      <c r="G196" t="s">
        <v>193</v>
      </c>
      <c r="H196">
        <v>4.9751243781094526E-3</v>
      </c>
      <c r="Y196" s="6" t="s">
        <v>944</v>
      </c>
      <c r="Z196" s="5">
        <v>5.8260476094784668E-3</v>
      </c>
    </row>
    <row r="197" spans="1:26">
      <c r="A197" t="s">
        <v>142</v>
      </c>
      <c r="B197" t="s">
        <v>45</v>
      </c>
      <c r="C197" t="s">
        <v>46</v>
      </c>
      <c r="D197" t="s">
        <v>256</v>
      </c>
      <c r="E197" t="s">
        <v>257</v>
      </c>
      <c r="F197" t="s">
        <v>53</v>
      </c>
      <c r="G197" t="s">
        <v>193</v>
      </c>
      <c r="H197">
        <v>4.9751243781094526E-3</v>
      </c>
      <c r="Y197" s="6" t="s">
        <v>333</v>
      </c>
      <c r="Z197" s="5">
        <v>1.3892882761064036E-3</v>
      </c>
    </row>
    <row r="198" spans="1:26">
      <c r="A198" t="s">
        <v>142</v>
      </c>
      <c r="B198" t="s">
        <v>235</v>
      </c>
      <c r="C198" t="s">
        <v>235</v>
      </c>
      <c r="D198" t="s">
        <v>251</v>
      </c>
      <c r="E198" t="s">
        <v>708</v>
      </c>
      <c r="F198" t="s">
        <v>108</v>
      </c>
      <c r="G198" t="s">
        <v>193</v>
      </c>
      <c r="H198">
        <v>1</v>
      </c>
      <c r="Y198" s="6" t="s">
        <v>367</v>
      </c>
      <c r="Z198" s="5">
        <v>6.3911976424768343E-4</v>
      </c>
    </row>
    <row r="199" spans="1:26">
      <c r="A199" t="s">
        <v>117</v>
      </c>
      <c r="B199" t="s">
        <v>60</v>
      </c>
      <c r="C199" t="s">
        <v>61</v>
      </c>
      <c r="D199" t="s">
        <v>61</v>
      </c>
      <c r="E199" t="s">
        <v>62</v>
      </c>
      <c r="F199" t="s">
        <v>97</v>
      </c>
      <c r="G199" t="s">
        <v>193</v>
      </c>
      <c r="H199">
        <v>1.2158054711246201E-2</v>
      </c>
      <c r="Y199" s="6" t="s">
        <v>889</v>
      </c>
      <c r="Z199" s="5">
        <v>2.6482034588538487E-4</v>
      </c>
    </row>
    <row r="200" spans="1:26">
      <c r="A200" t="s">
        <v>117</v>
      </c>
      <c r="B200" t="s">
        <v>45</v>
      </c>
      <c r="C200" t="s">
        <v>46</v>
      </c>
      <c r="D200" t="s">
        <v>47</v>
      </c>
      <c r="E200" t="s">
        <v>716</v>
      </c>
      <c r="F200" t="s">
        <v>53</v>
      </c>
      <c r="G200" t="s">
        <v>193</v>
      </c>
      <c r="H200">
        <v>1.2158054711246201E-2</v>
      </c>
      <c r="Y200" s="7" t="s">
        <v>1293</v>
      </c>
      <c r="Z200" s="8">
        <v>1</v>
      </c>
    </row>
    <row r="201" spans="1:26">
      <c r="A201" t="s">
        <v>117</v>
      </c>
      <c r="B201" t="s">
        <v>45</v>
      </c>
      <c r="C201" t="s">
        <v>46</v>
      </c>
      <c r="D201" t="s">
        <v>47</v>
      </c>
      <c r="E201" t="s">
        <v>716</v>
      </c>
      <c r="F201" t="s">
        <v>53</v>
      </c>
      <c r="G201" t="s">
        <v>193</v>
      </c>
      <c r="H201">
        <v>1</v>
      </c>
    </row>
    <row r="202" spans="1:26" ht="23.25">
      <c r="A202" t="s">
        <v>142</v>
      </c>
      <c r="B202" t="s">
        <v>235</v>
      </c>
      <c r="C202" t="s">
        <v>235</v>
      </c>
      <c r="D202" t="s">
        <v>236</v>
      </c>
      <c r="E202" t="s">
        <v>425</v>
      </c>
      <c r="F202" t="s">
        <v>108</v>
      </c>
      <c r="G202" t="s">
        <v>193</v>
      </c>
      <c r="H202">
        <v>1.9607843137254902E-2</v>
      </c>
      <c r="V202" s="9" t="s">
        <v>1309</v>
      </c>
    </row>
    <row r="203" spans="1:26">
      <c r="A203" t="s">
        <v>142</v>
      </c>
      <c r="B203" t="s">
        <v>45</v>
      </c>
      <c r="C203" t="s">
        <v>46</v>
      </c>
      <c r="D203" t="s">
        <v>118</v>
      </c>
      <c r="E203" t="s">
        <v>203</v>
      </c>
      <c r="F203" t="s">
        <v>53</v>
      </c>
      <c r="G203" t="s">
        <v>193</v>
      </c>
      <c r="H203">
        <v>1.9607843137254902E-2</v>
      </c>
    </row>
    <row r="204" spans="1:26">
      <c r="A204" t="s">
        <v>142</v>
      </c>
      <c r="B204" t="s">
        <v>235</v>
      </c>
      <c r="C204" t="s">
        <v>235</v>
      </c>
      <c r="D204" t="s">
        <v>236</v>
      </c>
      <c r="E204" t="s">
        <v>425</v>
      </c>
      <c r="F204" t="s">
        <v>108</v>
      </c>
      <c r="G204" t="s">
        <v>193</v>
      </c>
      <c r="H204">
        <v>1.5990159901599015E-2</v>
      </c>
      <c r="V204" s="4" t="s">
        <v>1283</v>
      </c>
      <c r="W204" s="4" t="s">
        <v>1285</v>
      </c>
      <c r="X204" s="11" t="s">
        <v>1286</v>
      </c>
      <c r="Y204" s="4" t="s">
        <v>1276</v>
      </c>
      <c r="Z204" s="4" t="s">
        <v>1284</v>
      </c>
    </row>
    <row r="205" spans="1:26">
      <c r="A205" t="s">
        <v>142</v>
      </c>
      <c r="B205" t="s">
        <v>45</v>
      </c>
      <c r="C205" t="s">
        <v>46</v>
      </c>
      <c r="D205" t="s">
        <v>118</v>
      </c>
      <c r="E205" t="s">
        <v>203</v>
      </c>
      <c r="F205" t="s">
        <v>53</v>
      </c>
      <c r="G205" t="s">
        <v>193</v>
      </c>
      <c r="H205">
        <v>2.6763990267639901E-2</v>
      </c>
      <c r="V205" s="6" t="s">
        <v>117</v>
      </c>
      <c r="W205" s="5">
        <v>0.27316639247835878</v>
      </c>
      <c r="X205" s="5">
        <f>W205</f>
        <v>0.27316639247835878</v>
      </c>
      <c r="Y205" s="6" t="s">
        <v>62</v>
      </c>
      <c r="Z205" s="5">
        <v>0.10480326746326465</v>
      </c>
    </row>
    <row r="206" spans="1:26">
      <c r="A206" t="s">
        <v>59</v>
      </c>
      <c r="B206" t="s">
        <v>60</v>
      </c>
      <c r="C206" t="s">
        <v>61</v>
      </c>
      <c r="D206" t="s">
        <v>61</v>
      </c>
      <c r="E206" t="s">
        <v>76</v>
      </c>
      <c r="F206" t="s">
        <v>164</v>
      </c>
      <c r="G206" t="s">
        <v>193</v>
      </c>
      <c r="H206">
        <v>9.9009900990099011E-3</v>
      </c>
      <c r="V206" s="6" t="s">
        <v>75</v>
      </c>
      <c r="W206" s="5">
        <v>0.21327358392825496</v>
      </c>
      <c r="X206" s="5">
        <f>X205+W206</f>
        <v>0.48643997640661374</v>
      </c>
      <c r="Y206" s="6" t="s">
        <v>132</v>
      </c>
      <c r="Z206" s="5">
        <v>0.1001958553532149</v>
      </c>
    </row>
    <row r="207" spans="1:26">
      <c r="A207" t="s">
        <v>59</v>
      </c>
      <c r="B207" t="s">
        <v>45</v>
      </c>
      <c r="C207" t="s">
        <v>46</v>
      </c>
      <c r="D207" t="s">
        <v>47</v>
      </c>
      <c r="E207" t="s">
        <v>716</v>
      </c>
      <c r="F207" t="s">
        <v>53</v>
      </c>
      <c r="G207" t="s">
        <v>193</v>
      </c>
      <c r="H207">
        <v>4.9751243781094526E-3</v>
      </c>
      <c r="V207" s="6" t="s">
        <v>168</v>
      </c>
      <c r="W207" s="5">
        <v>8.0730051122933688E-2</v>
      </c>
      <c r="X207" s="5">
        <f t="shared" ref="X207:X221" si="9">X206+W207</f>
        <v>0.56717002752954748</v>
      </c>
      <c r="Y207" s="6" t="s">
        <v>87</v>
      </c>
      <c r="Z207" s="5">
        <v>9.290734306369576E-2</v>
      </c>
    </row>
    <row r="208" spans="1:26">
      <c r="A208" t="s">
        <v>94</v>
      </c>
      <c r="B208" t="s">
        <v>60</v>
      </c>
      <c r="C208" t="s">
        <v>61</v>
      </c>
      <c r="D208" t="s">
        <v>61</v>
      </c>
      <c r="E208" t="s">
        <v>132</v>
      </c>
      <c r="F208" t="s">
        <v>67</v>
      </c>
      <c r="G208" t="s">
        <v>193</v>
      </c>
      <c r="H208">
        <v>1</v>
      </c>
      <c r="V208" s="6" t="s">
        <v>197</v>
      </c>
      <c r="W208" s="5">
        <v>7.6121607837628613E-2</v>
      </c>
      <c r="X208" s="5">
        <f t="shared" si="9"/>
        <v>0.64329163536717604</v>
      </c>
      <c r="Y208" s="6" t="s">
        <v>69</v>
      </c>
      <c r="Z208" s="5">
        <v>8.6209624905416449E-2</v>
      </c>
    </row>
    <row r="209" spans="1:26">
      <c r="A209" t="s">
        <v>94</v>
      </c>
      <c r="B209" t="s">
        <v>45</v>
      </c>
      <c r="C209" t="s">
        <v>46</v>
      </c>
      <c r="D209" t="s">
        <v>47</v>
      </c>
      <c r="E209" t="s">
        <v>48</v>
      </c>
      <c r="F209" t="s">
        <v>53</v>
      </c>
      <c r="G209" t="s">
        <v>193</v>
      </c>
      <c r="H209">
        <v>1</v>
      </c>
      <c r="V209" s="6" t="s">
        <v>234</v>
      </c>
      <c r="W209" s="5">
        <v>5.8959516968269787E-2</v>
      </c>
      <c r="X209" s="5">
        <f t="shared" si="9"/>
        <v>0.70225115233544577</v>
      </c>
      <c r="Y209" s="6" t="s">
        <v>81</v>
      </c>
      <c r="Z209" s="5">
        <v>8.0816457666383137E-2</v>
      </c>
    </row>
    <row r="210" spans="1:26">
      <c r="A210" t="s">
        <v>142</v>
      </c>
      <c r="B210" t="s">
        <v>235</v>
      </c>
      <c r="C210" t="s">
        <v>235</v>
      </c>
      <c r="D210" t="s">
        <v>236</v>
      </c>
      <c r="E210" t="s">
        <v>425</v>
      </c>
      <c r="F210" t="s">
        <v>108</v>
      </c>
      <c r="G210" t="s">
        <v>193</v>
      </c>
      <c r="H210">
        <v>9.9009900990099011E-3</v>
      </c>
      <c r="V210" s="6" t="s">
        <v>189</v>
      </c>
      <c r="W210" s="5">
        <v>5.6763317195812749E-2</v>
      </c>
      <c r="X210" s="5">
        <f t="shared" si="9"/>
        <v>0.75901446953125851</v>
      </c>
      <c r="Y210" s="6" t="s">
        <v>150</v>
      </c>
      <c r="Z210" s="5">
        <v>6.6223870061781528E-2</v>
      </c>
    </row>
    <row r="211" spans="1:26">
      <c r="A211" t="s">
        <v>142</v>
      </c>
      <c r="B211" t="s">
        <v>45</v>
      </c>
      <c r="C211" t="s">
        <v>46</v>
      </c>
      <c r="D211" t="s">
        <v>118</v>
      </c>
      <c r="E211" t="s">
        <v>203</v>
      </c>
      <c r="F211" t="s">
        <v>53</v>
      </c>
      <c r="G211" t="s">
        <v>193</v>
      </c>
      <c r="H211">
        <v>9.9009900990099011E-3</v>
      </c>
      <c r="V211" s="6" t="s">
        <v>386</v>
      </c>
      <c r="W211" s="5">
        <v>4.9037199021938239E-2</v>
      </c>
      <c r="X211" s="5">
        <f t="shared" si="9"/>
        <v>0.80805166855319677</v>
      </c>
      <c r="Y211" s="6" t="s">
        <v>76</v>
      </c>
      <c r="Z211" s="5">
        <v>5.9657987339397499E-2</v>
      </c>
    </row>
    <row r="212" spans="1:26">
      <c r="A212" t="s">
        <v>142</v>
      </c>
      <c r="B212" t="s">
        <v>235</v>
      </c>
      <c r="C212" t="s">
        <v>235</v>
      </c>
      <c r="D212" t="s">
        <v>251</v>
      </c>
      <c r="E212" t="s">
        <v>702</v>
      </c>
      <c r="F212" t="s">
        <v>108</v>
      </c>
      <c r="G212" t="s">
        <v>265</v>
      </c>
      <c r="H212">
        <v>2.4072869225764477E-2</v>
      </c>
      <c r="V212" s="6" t="s">
        <v>94</v>
      </c>
      <c r="W212" s="5">
        <v>4.076023913357333E-2</v>
      </c>
      <c r="X212" s="5">
        <f t="shared" si="9"/>
        <v>0.84881190768677006</v>
      </c>
      <c r="Y212" s="6" t="s">
        <v>48</v>
      </c>
      <c r="Z212" s="5">
        <v>5.9343467977440591E-2</v>
      </c>
    </row>
    <row r="213" spans="1:26">
      <c r="A213" t="s">
        <v>142</v>
      </c>
      <c r="B213" t="s">
        <v>45</v>
      </c>
      <c r="C213" t="s">
        <v>46</v>
      </c>
      <c r="D213" t="s">
        <v>256</v>
      </c>
      <c r="E213" t="s">
        <v>257</v>
      </c>
      <c r="F213" t="s">
        <v>53</v>
      </c>
      <c r="G213" t="s">
        <v>265</v>
      </c>
      <c r="H213">
        <v>2.4072869225764477E-2</v>
      </c>
      <c r="V213" s="6" t="s">
        <v>131</v>
      </c>
      <c r="W213" s="5">
        <v>3.9562311984960401E-2</v>
      </c>
      <c r="X213" s="5">
        <f t="shared" si="9"/>
        <v>0.88837421967173047</v>
      </c>
      <c r="Y213" s="6" t="s">
        <v>169</v>
      </c>
      <c r="Z213" s="5">
        <v>5.2406142364644061E-2</v>
      </c>
    </row>
    <row r="214" spans="1:26">
      <c r="A214" t="s">
        <v>142</v>
      </c>
      <c r="B214" t="s">
        <v>235</v>
      </c>
      <c r="C214" t="s">
        <v>235</v>
      </c>
      <c r="D214" t="s">
        <v>251</v>
      </c>
      <c r="E214" t="s">
        <v>702</v>
      </c>
      <c r="F214" t="s">
        <v>108</v>
      </c>
      <c r="G214" t="s">
        <v>193</v>
      </c>
      <c r="H214">
        <v>1</v>
      </c>
      <c r="V214" s="6" t="s">
        <v>59</v>
      </c>
      <c r="W214" s="5">
        <v>2.8697373071163778E-2</v>
      </c>
      <c r="X214" s="5">
        <f t="shared" si="9"/>
        <v>0.91707159274289429</v>
      </c>
      <c r="Y214" s="6" t="s">
        <v>287</v>
      </c>
      <c r="Z214" s="5">
        <v>4.9194874903037707E-2</v>
      </c>
    </row>
    <row r="215" spans="1:26">
      <c r="A215" t="s">
        <v>142</v>
      </c>
      <c r="B215" t="s">
        <v>45</v>
      </c>
      <c r="C215" t="s">
        <v>46</v>
      </c>
      <c r="D215" t="s">
        <v>256</v>
      </c>
      <c r="E215" t="s">
        <v>257</v>
      </c>
      <c r="F215" t="s">
        <v>53</v>
      </c>
      <c r="G215" t="s">
        <v>193</v>
      </c>
      <c r="H215">
        <v>1</v>
      </c>
      <c r="V215" s="6" t="s">
        <v>142</v>
      </c>
      <c r="W215" s="5">
        <v>2.8381658597906374E-2</v>
      </c>
      <c r="X215" s="5">
        <f t="shared" si="9"/>
        <v>0.94545325134080072</v>
      </c>
      <c r="Y215" s="6" t="s">
        <v>228</v>
      </c>
      <c r="Z215" s="5">
        <v>4.901332765992119E-2</v>
      </c>
    </row>
    <row r="216" spans="1:26">
      <c r="A216" t="s">
        <v>117</v>
      </c>
      <c r="B216" t="s">
        <v>45</v>
      </c>
      <c r="C216" t="s">
        <v>46</v>
      </c>
      <c r="D216" t="s">
        <v>118</v>
      </c>
      <c r="E216" t="s">
        <v>203</v>
      </c>
      <c r="F216" t="s">
        <v>53</v>
      </c>
      <c r="G216" t="s">
        <v>265</v>
      </c>
      <c r="H216">
        <v>6.0176991150442481E-3</v>
      </c>
      <c r="V216" s="6" t="s">
        <v>599</v>
      </c>
      <c r="W216" s="5">
        <v>1.2861858197392892E-2</v>
      </c>
      <c r="X216" s="5">
        <f t="shared" si="9"/>
        <v>0.95831510953819365</v>
      </c>
      <c r="Y216" s="6" t="s">
        <v>353</v>
      </c>
      <c r="Z216" s="5">
        <v>3.8855842128086106E-2</v>
      </c>
    </row>
    <row r="217" spans="1:26">
      <c r="A217" t="s">
        <v>117</v>
      </c>
      <c r="B217" t="s">
        <v>235</v>
      </c>
      <c r="C217" t="s">
        <v>235</v>
      </c>
      <c r="D217" t="s">
        <v>236</v>
      </c>
      <c r="E217" t="s">
        <v>753</v>
      </c>
      <c r="F217" t="s">
        <v>108</v>
      </c>
      <c r="G217" t="s">
        <v>265</v>
      </c>
      <c r="H217">
        <v>6.0433700675435482E-3</v>
      </c>
      <c r="V217" s="6" t="s">
        <v>1226</v>
      </c>
      <c r="W217" s="5">
        <v>1.1012903645833638E-2</v>
      </c>
      <c r="X217" s="5">
        <f t="shared" si="9"/>
        <v>0.96932801318402728</v>
      </c>
      <c r="Y217" s="6" t="s">
        <v>573</v>
      </c>
      <c r="Z217" s="5">
        <v>2.8381658597906371E-2</v>
      </c>
    </row>
    <row r="218" spans="1:26">
      <c r="A218" t="s">
        <v>94</v>
      </c>
      <c r="B218" t="s">
        <v>60</v>
      </c>
      <c r="C218" t="s">
        <v>61</v>
      </c>
      <c r="D218" t="s">
        <v>61</v>
      </c>
      <c r="E218" t="s">
        <v>87</v>
      </c>
      <c r="F218" t="s">
        <v>67</v>
      </c>
      <c r="G218" t="s">
        <v>437</v>
      </c>
      <c r="H218">
        <v>2.1739130434782608E-2</v>
      </c>
      <c r="V218" s="6" t="s">
        <v>537</v>
      </c>
      <c r="W218" s="5">
        <v>1.0780630010057458E-2</v>
      </c>
      <c r="X218" s="5">
        <f t="shared" si="9"/>
        <v>0.98010864319408475</v>
      </c>
      <c r="Y218" s="6" t="s">
        <v>322</v>
      </c>
      <c r="Z218" s="5">
        <v>2.1361444196633588E-2</v>
      </c>
    </row>
    <row r="219" spans="1:26">
      <c r="A219" t="s">
        <v>94</v>
      </c>
      <c r="B219" t="s">
        <v>45</v>
      </c>
      <c r="C219" t="s">
        <v>46</v>
      </c>
      <c r="D219" t="s">
        <v>47</v>
      </c>
      <c r="E219" t="s">
        <v>48</v>
      </c>
      <c r="F219" t="s">
        <v>53</v>
      </c>
      <c r="G219" t="s">
        <v>80</v>
      </c>
      <c r="H219">
        <v>2.1739130434782608E-2</v>
      </c>
      <c r="V219" s="6" t="s">
        <v>317</v>
      </c>
      <c r="W219" s="5">
        <v>1.0406608152565671E-2</v>
      </c>
      <c r="X219" s="5">
        <f t="shared" si="9"/>
        <v>0.99051525134665042</v>
      </c>
      <c r="Y219" s="6" t="s">
        <v>615</v>
      </c>
      <c r="Z219" s="5">
        <v>1.8921105731937581E-2</v>
      </c>
    </row>
    <row r="220" spans="1:26">
      <c r="A220" t="s">
        <v>142</v>
      </c>
      <c r="B220" t="s">
        <v>60</v>
      </c>
      <c r="C220" t="s">
        <v>61</v>
      </c>
      <c r="D220" t="s">
        <v>61</v>
      </c>
      <c r="E220" t="s">
        <v>132</v>
      </c>
      <c r="F220" t="s">
        <v>67</v>
      </c>
      <c r="G220" t="s">
        <v>265</v>
      </c>
      <c r="H220">
        <v>1</v>
      </c>
      <c r="V220" s="6" t="s">
        <v>629</v>
      </c>
      <c r="W220" s="5">
        <v>9.460552865968792E-3</v>
      </c>
      <c r="X220" s="5">
        <f t="shared" si="9"/>
        <v>0.99997580421261922</v>
      </c>
      <c r="Y220" s="6" t="s">
        <v>844</v>
      </c>
      <c r="Z220" s="5">
        <v>1.8921105731937581E-2</v>
      </c>
    </row>
    <row r="221" spans="1:26">
      <c r="A221" t="s">
        <v>142</v>
      </c>
      <c r="B221" t="s">
        <v>45</v>
      </c>
      <c r="C221" t="s">
        <v>46</v>
      </c>
      <c r="D221" t="s">
        <v>47</v>
      </c>
      <c r="E221" t="s">
        <v>48</v>
      </c>
      <c r="F221" t="s">
        <v>53</v>
      </c>
      <c r="G221" t="s">
        <v>265</v>
      </c>
      <c r="H221">
        <v>1</v>
      </c>
      <c r="V221" s="6" t="s">
        <v>215</v>
      </c>
      <c r="W221" s="5">
        <v>2.4195787380994353E-5</v>
      </c>
      <c r="X221" s="5">
        <f t="shared" si="9"/>
        <v>1.0000000000000002</v>
      </c>
      <c r="Y221" s="6" t="s">
        <v>174</v>
      </c>
      <c r="Z221" s="5">
        <v>1.100687416837621E-2</v>
      </c>
    </row>
    <row r="222" spans="1:26">
      <c r="A222" t="s">
        <v>168</v>
      </c>
      <c r="B222" t="s">
        <v>60</v>
      </c>
      <c r="C222" t="s">
        <v>61</v>
      </c>
      <c r="D222" t="s">
        <v>61</v>
      </c>
      <c r="E222" t="s">
        <v>132</v>
      </c>
      <c r="F222" t="s">
        <v>67</v>
      </c>
      <c r="G222" t="s">
        <v>173</v>
      </c>
      <c r="H222">
        <v>1</v>
      </c>
      <c r="V222" s="7" t="s">
        <v>1293</v>
      </c>
      <c r="W222" s="8">
        <v>1</v>
      </c>
      <c r="Y222" s="6" t="s">
        <v>538</v>
      </c>
      <c r="Z222" s="5">
        <v>1.0484458855935E-2</v>
      </c>
    </row>
    <row r="223" spans="1:26">
      <c r="A223" t="s">
        <v>168</v>
      </c>
      <c r="B223" t="s">
        <v>45</v>
      </c>
      <c r="C223" t="s">
        <v>46</v>
      </c>
      <c r="D223" t="s">
        <v>47</v>
      </c>
      <c r="E223" t="s">
        <v>287</v>
      </c>
      <c r="F223" t="s">
        <v>53</v>
      </c>
      <c r="G223" t="s">
        <v>173</v>
      </c>
      <c r="H223">
        <v>1</v>
      </c>
      <c r="Y223" s="6" t="s">
        <v>1228</v>
      </c>
      <c r="Z223" s="5">
        <v>9.9584767010197778E-3</v>
      </c>
    </row>
    <row r="224" spans="1:26">
      <c r="A224" t="s">
        <v>131</v>
      </c>
      <c r="B224" t="s">
        <v>60</v>
      </c>
      <c r="C224" t="s">
        <v>61</v>
      </c>
      <c r="D224" t="s">
        <v>61</v>
      </c>
      <c r="E224" t="s">
        <v>62</v>
      </c>
      <c r="F224" t="s">
        <v>67</v>
      </c>
      <c r="G224" t="s">
        <v>265</v>
      </c>
      <c r="H224">
        <v>1</v>
      </c>
      <c r="Y224" s="6" t="s">
        <v>716</v>
      </c>
      <c r="Z224" s="5">
        <v>9.6226422125057498E-3</v>
      </c>
    </row>
    <row r="225" spans="1:26">
      <c r="A225" t="s">
        <v>131</v>
      </c>
      <c r="B225" t="s">
        <v>45</v>
      </c>
      <c r="C225" t="s">
        <v>46</v>
      </c>
      <c r="D225" t="s">
        <v>47</v>
      </c>
      <c r="E225" t="s">
        <v>69</v>
      </c>
      <c r="F225" t="s">
        <v>53</v>
      </c>
      <c r="G225" t="s">
        <v>265</v>
      </c>
      <c r="H225">
        <v>1</v>
      </c>
      <c r="Y225" s="6" t="s">
        <v>137</v>
      </c>
      <c r="Z225" s="5">
        <v>9.5232055339553381E-3</v>
      </c>
    </row>
    <row r="226" spans="1:26">
      <c r="A226" t="s">
        <v>94</v>
      </c>
      <c r="B226" t="s">
        <v>60</v>
      </c>
      <c r="C226" t="s">
        <v>61</v>
      </c>
      <c r="D226" t="s">
        <v>61</v>
      </c>
      <c r="E226" t="s">
        <v>87</v>
      </c>
      <c r="F226" t="s">
        <v>67</v>
      </c>
      <c r="G226" t="s">
        <v>193</v>
      </c>
      <c r="H226">
        <v>3.5714285714285712E-2</v>
      </c>
      <c r="Y226" s="6" t="s">
        <v>1205</v>
      </c>
      <c r="Z226" s="5">
        <v>9.4605528659687903E-3</v>
      </c>
    </row>
    <row r="227" spans="1:26">
      <c r="A227" t="s">
        <v>168</v>
      </c>
      <c r="B227" t="s">
        <v>60</v>
      </c>
      <c r="C227" t="s">
        <v>61</v>
      </c>
      <c r="D227" t="s">
        <v>61</v>
      </c>
      <c r="E227" t="s">
        <v>132</v>
      </c>
      <c r="F227" t="s">
        <v>67</v>
      </c>
      <c r="G227" t="s">
        <v>193</v>
      </c>
      <c r="H227">
        <v>0.33333333333333331</v>
      </c>
      <c r="Y227" s="6" t="s">
        <v>944</v>
      </c>
      <c r="Z227" s="5">
        <v>9.4605528659687903E-3</v>
      </c>
    </row>
    <row r="228" spans="1:26">
      <c r="A228" t="s">
        <v>168</v>
      </c>
      <c r="B228" t="s">
        <v>45</v>
      </c>
      <c r="C228" t="s">
        <v>46</v>
      </c>
      <c r="D228" t="s">
        <v>47</v>
      </c>
      <c r="E228" t="s">
        <v>287</v>
      </c>
      <c r="F228" t="s">
        <v>53</v>
      </c>
      <c r="G228" t="s">
        <v>193</v>
      </c>
      <c r="H228">
        <v>0.2</v>
      </c>
      <c r="Y228" s="6" t="s">
        <v>333</v>
      </c>
      <c r="Z228" s="5">
        <v>1.8921105731937581E-3</v>
      </c>
    </row>
    <row r="229" spans="1:26">
      <c r="A229" t="s">
        <v>75</v>
      </c>
      <c r="B229" t="s">
        <v>60</v>
      </c>
      <c r="C229" t="s">
        <v>61</v>
      </c>
      <c r="D229" t="s">
        <v>61</v>
      </c>
      <c r="E229" t="s">
        <v>62</v>
      </c>
      <c r="F229" t="s">
        <v>67</v>
      </c>
      <c r="G229" t="s">
        <v>193</v>
      </c>
      <c r="H229">
        <v>1</v>
      </c>
      <c r="Y229" s="6" t="s">
        <v>796</v>
      </c>
      <c r="Z229" s="5">
        <v>9.2353016072552478E-4</v>
      </c>
    </row>
    <row r="230" spans="1:26">
      <c r="A230" t="s">
        <v>75</v>
      </c>
      <c r="B230" t="s">
        <v>45</v>
      </c>
      <c r="C230" t="s">
        <v>46</v>
      </c>
      <c r="D230" t="s">
        <v>47</v>
      </c>
      <c r="E230" t="s">
        <v>81</v>
      </c>
      <c r="F230" t="s">
        <v>53</v>
      </c>
      <c r="G230" t="s">
        <v>193</v>
      </c>
      <c r="H230">
        <v>1</v>
      </c>
      <c r="Y230" s="6" t="s">
        <v>889</v>
      </c>
      <c r="Z230" s="5">
        <v>4.3002513027130866E-4</v>
      </c>
    </row>
    <row r="231" spans="1:26">
      <c r="A231" t="s">
        <v>386</v>
      </c>
      <c r="B231" t="s">
        <v>45</v>
      </c>
      <c r="C231" t="s">
        <v>46</v>
      </c>
      <c r="D231" t="s">
        <v>47</v>
      </c>
      <c r="E231" t="s">
        <v>796</v>
      </c>
      <c r="F231" t="s">
        <v>53</v>
      </c>
      <c r="G231" t="s">
        <v>193</v>
      </c>
      <c r="H231">
        <v>0.05</v>
      </c>
      <c r="Y231" s="6" t="s">
        <v>367</v>
      </c>
      <c r="Z231" s="5">
        <v>2.419578738099435E-5</v>
      </c>
    </row>
    <row r="232" spans="1:26">
      <c r="A232" t="s">
        <v>386</v>
      </c>
      <c r="B232" t="s">
        <v>60</v>
      </c>
      <c r="C232" t="s">
        <v>61</v>
      </c>
      <c r="D232" t="s">
        <v>61</v>
      </c>
      <c r="E232" t="s">
        <v>87</v>
      </c>
      <c r="F232" t="s">
        <v>67</v>
      </c>
      <c r="G232" t="s">
        <v>193</v>
      </c>
      <c r="H232">
        <v>1</v>
      </c>
      <c r="Y232" s="7" t="s">
        <v>1293</v>
      </c>
      <c r="Z232" s="8">
        <v>1</v>
      </c>
    </row>
    <row r="233" spans="1:26">
      <c r="A233" t="s">
        <v>59</v>
      </c>
      <c r="B233" t="s">
        <v>60</v>
      </c>
      <c r="C233" t="s">
        <v>61</v>
      </c>
      <c r="D233" t="s">
        <v>61</v>
      </c>
      <c r="E233" t="s">
        <v>62</v>
      </c>
      <c r="F233" t="s">
        <v>67</v>
      </c>
      <c r="G233" t="s">
        <v>265</v>
      </c>
      <c r="H233">
        <v>1</v>
      </c>
    </row>
    <row r="234" spans="1:26" ht="23.25">
      <c r="A234" t="s">
        <v>59</v>
      </c>
      <c r="B234" t="s">
        <v>45</v>
      </c>
      <c r="C234" t="s">
        <v>46</v>
      </c>
      <c r="D234" t="s">
        <v>47</v>
      </c>
      <c r="E234" t="s">
        <v>69</v>
      </c>
      <c r="F234" t="s">
        <v>53</v>
      </c>
      <c r="G234" t="s">
        <v>265</v>
      </c>
      <c r="H234">
        <v>1</v>
      </c>
      <c r="V234" s="9" t="s">
        <v>1310</v>
      </c>
    </row>
    <row r="235" spans="1:26">
      <c r="A235" t="s">
        <v>117</v>
      </c>
      <c r="B235" t="s">
        <v>159</v>
      </c>
      <c r="C235" t="s">
        <v>159</v>
      </c>
      <c r="D235" t="s">
        <v>159</v>
      </c>
      <c r="E235" t="s">
        <v>160</v>
      </c>
      <c r="F235" t="s">
        <v>164</v>
      </c>
      <c r="G235" t="s">
        <v>80</v>
      </c>
      <c r="H235">
        <v>0.10256410256410256</v>
      </c>
    </row>
    <row r="236" spans="1:26">
      <c r="A236" t="s">
        <v>117</v>
      </c>
      <c r="B236" t="s">
        <v>45</v>
      </c>
      <c r="C236" t="s">
        <v>46</v>
      </c>
      <c r="D236" t="s">
        <v>118</v>
      </c>
      <c r="E236" t="s">
        <v>203</v>
      </c>
      <c r="F236" t="s">
        <v>53</v>
      </c>
      <c r="G236" t="s">
        <v>80</v>
      </c>
      <c r="H236">
        <v>1</v>
      </c>
      <c r="V236" s="4" t="s">
        <v>1311</v>
      </c>
      <c r="W236" s="4" t="s">
        <v>1284</v>
      </c>
    </row>
    <row r="237" spans="1:26">
      <c r="A237" t="s">
        <v>599</v>
      </c>
      <c r="B237" t="s">
        <v>60</v>
      </c>
      <c r="C237" t="s">
        <v>61</v>
      </c>
      <c r="D237" t="s">
        <v>61</v>
      </c>
      <c r="E237" t="s">
        <v>87</v>
      </c>
      <c r="F237" t="s">
        <v>67</v>
      </c>
      <c r="G237" t="s">
        <v>398</v>
      </c>
      <c r="H237">
        <v>1</v>
      </c>
      <c r="V237" s="6" t="s">
        <v>81</v>
      </c>
      <c r="W237" s="5">
        <v>0.16584392703953735</v>
      </c>
    </row>
    <row r="238" spans="1:26">
      <c r="A238" t="s">
        <v>599</v>
      </c>
      <c r="B238" t="s">
        <v>45</v>
      </c>
      <c r="C238" t="s">
        <v>46</v>
      </c>
      <c r="D238" t="s">
        <v>47</v>
      </c>
      <c r="E238" t="s">
        <v>69</v>
      </c>
      <c r="F238" t="s">
        <v>53</v>
      </c>
      <c r="G238" t="s">
        <v>398</v>
      </c>
      <c r="H238">
        <v>1</v>
      </c>
      <c r="V238" s="6" t="s">
        <v>62</v>
      </c>
      <c r="W238" s="5">
        <v>0.13765533107298922</v>
      </c>
    </row>
    <row r="239" spans="1:26">
      <c r="A239" t="s">
        <v>599</v>
      </c>
      <c r="B239" t="s">
        <v>60</v>
      </c>
      <c r="C239" t="s">
        <v>61</v>
      </c>
      <c r="D239" t="s">
        <v>61</v>
      </c>
      <c r="E239" t="s">
        <v>76</v>
      </c>
      <c r="F239" t="s">
        <v>67</v>
      </c>
      <c r="G239" t="s">
        <v>193</v>
      </c>
      <c r="H239">
        <v>4.7619047619047616E-2</v>
      </c>
      <c r="V239" s="6" t="s">
        <v>69</v>
      </c>
      <c r="W239" s="5">
        <v>0.1166913081756349</v>
      </c>
    </row>
    <row r="240" spans="1:26">
      <c r="A240" t="s">
        <v>599</v>
      </c>
      <c r="B240" t="s">
        <v>45</v>
      </c>
      <c r="C240" t="s">
        <v>46</v>
      </c>
      <c r="D240" t="s">
        <v>47</v>
      </c>
      <c r="E240" t="s">
        <v>796</v>
      </c>
      <c r="F240" t="s">
        <v>53</v>
      </c>
      <c r="G240" t="s">
        <v>193</v>
      </c>
      <c r="H240">
        <v>4.7619047619047616E-2</v>
      </c>
      <c r="V240" s="6" t="s">
        <v>76</v>
      </c>
      <c r="W240" s="5">
        <v>9.9596266878910975E-2</v>
      </c>
    </row>
    <row r="241" spans="1:23">
      <c r="A241" t="s">
        <v>599</v>
      </c>
      <c r="B241" t="s">
        <v>45</v>
      </c>
      <c r="C241" t="s">
        <v>46</v>
      </c>
      <c r="D241" t="s">
        <v>47</v>
      </c>
      <c r="E241" t="s">
        <v>796</v>
      </c>
      <c r="F241" t="s">
        <v>53</v>
      </c>
      <c r="G241" t="s">
        <v>54</v>
      </c>
      <c r="H241">
        <v>1</v>
      </c>
      <c r="V241" s="6" t="s">
        <v>169</v>
      </c>
      <c r="W241" s="5">
        <v>6.689207903198803E-2</v>
      </c>
    </row>
    <row r="242" spans="1:23">
      <c r="A242" t="s">
        <v>75</v>
      </c>
      <c r="B242" t="s">
        <v>60</v>
      </c>
      <c r="C242" t="s">
        <v>61</v>
      </c>
      <c r="D242" t="s">
        <v>61</v>
      </c>
      <c r="E242" t="s">
        <v>150</v>
      </c>
      <c r="F242" t="s">
        <v>67</v>
      </c>
      <c r="G242" t="s">
        <v>265</v>
      </c>
      <c r="H242">
        <v>1</v>
      </c>
      <c r="V242" s="6" t="s">
        <v>353</v>
      </c>
      <c r="W242" s="5">
        <v>5.8345654087817451E-2</v>
      </c>
    </row>
    <row r="243" spans="1:23">
      <c r="A243" t="s">
        <v>75</v>
      </c>
      <c r="B243" t="s">
        <v>45</v>
      </c>
      <c r="C243" t="s">
        <v>46</v>
      </c>
      <c r="D243" t="s">
        <v>47</v>
      </c>
      <c r="E243" t="s">
        <v>81</v>
      </c>
      <c r="F243" t="s">
        <v>53</v>
      </c>
      <c r="G243" t="s">
        <v>265</v>
      </c>
      <c r="H243">
        <v>1</v>
      </c>
      <c r="V243" s="6" t="s">
        <v>573</v>
      </c>
      <c r="W243" s="5">
        <v>5.8345654087817451E-2</v>
      </c>
    </row>
    <row r="244" spans="1:23">
      <c r="A244" t="s">
        <v>75</v>
      </c>
      <c r="B244" t="s">
        <v>60</v>
      </c>
      <c r="C244" t="s">
        <v>61</v>
      </c>
      <c r="D244" t="s">
        <v>61</v>
      </c>
      <c r="E244" t="s">
        <v>150</v>
      </c>
      <c r="F244" t="s">
        <v>67</v>
      </c>
      <c r="G244" t="s">
        <v>265</v>
      </c>
      <c r="H244">
        <v>1</v>
      </c>
      <c r="V244" s="6" t="s">
        <v>87</v>
      </c>
      <c r="W244" s="5">
        <v>4.8183699331732194E-2</v>
      </c>
    </row>
    <row r="245" spans="1:23">
      <c r="A245" t="s">
        <v>75</v>
      </c>
      <c r="B245" t="s">
        <v>45</v>
      </c>
      <c r="C245" t="s">
        <v>46</v>
      </c>
      <c r="D245" t="s">
        <v>47</v>
      </c>
      <c r="E245" t="s">
        <v>81</v>
      </c>
      <c r="F245" t="s">
        <v>53</v>
      </c>
      <c r="G245" t="s">
        <v>265</v>
      </c>
      <c r="H245">
        <v>1</v>
      </c>
      <c r="V245" s="6" t="s">
        <v>132</v>
      </c>
      <c r="W245" s="5">
        <v>4.2138527952312613E-2</v>
      </c>
    </row>
    <row r="246" spans="1:23">
      <c r="A246" t="s">
        <v>75</v>
      </c>
      <c r="B246" t="s">
        <v>60</v>
      </c>
      <c r="C246" t="s">
        <v>61</v>
      </c>
      <c r="D246" t="s">
        <v>61</v>
      </c>
      <c r="E246" t="s">
        <v>169</v>
      </c>
      <c r="F246" t="s">
        <v>67</v>
      </c>
      <c r="G246" t="s">
        <v>193</v>
      </c>
      <c r="H246">
        <v>7.407407407407407E-2</v>
      </c>
      <c r="V246" s="6" t="s">
        <v>228</v>
      </c>
      <c r="W246" s="5">
        <v>4.0645546748701349E-2</v>
      </c>
    </row>
    <row r="247" spans="1:23">
      <c r="A247" t="s">
        <v>75</v>
      </c>
      <c r="B247" t="s">
        <v>45</v>
      </c>
      <c r="C247" t="s">
        <v>46</v>
      </c>
      <c r="D247" t="s">
        <v>47</v>
      </c>
      <c r="E247" t="s">
        <v>174</v>
      </c>
      <c r="F247" t="s">
        <v>53</v>
      </c>
      <c r="G247" t="s">
        <v>193</v>
      </c>
      <c r="H247">
        <v>7.407407407407407E-2</v>
      </c>
      <c r="V247" s="6" t="s">
        <v>150</v>
      </c>
      <c r="W247" s="5">
        <v>3.8897102725211637E-2</v>
      </c>
    </row>
    <row r="248" spans="1:23">
      <c r="A248" t="s">
        <v>75</v>
      </c>
      <c r="B248" t="s">
        <v>60</v>
      </c>
      <c r="C248" t="s">
        <v>61</v>
      </c>
      <c r="D248" t="s">
        <v>61</v>
      </c>
      <c r="E248" t="s">
        <v>169</v>
      </c>
      <c r="F248" t="s">
        <v>97</v>
      </c>
      <c r="G248" t="s">
        <v>193</v>
      </c>
      <c r="H248">
        <v>2.2222222222222223E-2</v>
      </c>
      <c r="V248" s="6" t="s">
        <v>615</v>
      </c>
      <c r="W248" s="5">
        <v>3.8897102725211637E-2</v>
      </c>
    </row>
    <row r="249" spans="1:23">
      <c r="A249" t="s">
        <v>75</v>
      </c>
      <c r="B249" t="s">
        <v>45</v>
      </c>
      <c r="C249" t="s">
        <v>46</v>
      </c>
      <c r="D249" t="s">
        <v>47</v>
      </c>
      <c r="E249" t="s">
        <v>81</v>
      </c>
      <c r="F249" t="s">
        <v>53</v>
      </c>
      <c r="G249" t="s">
        <v>193</v>
      </c>
      <c r="H249">
        <v>2.2222222222222223E-2</v>
      </c>
      <c r="V249" s="6" t="s">
        <v>322</v>
      </c>
      <c r="W249" s="5">
        <v>2.3071320734071608E-2</v>
      </c>
    </row>
    <row r="250" spans="1:23">
      <c r="A250" t="s">
        <v>131</v>
      </c>
      <c r="B250" t="s">
        <v>60</v>
      </c>
      <c r="C250" t="s">
        <v>61</v>
      </c>
      <c r="D250" t="s">
        <v>61</v>
      </c>
      <c r="E250" t="s">
        <v>76</v>
      </c>
      <c r="F250" t="s">
        <v>67</v>
      </c>
      <c r="G250" t="s">
        <v>193</v>
      </c>
      <c r="H250">
        <v>1</v>
      </c>
      <c r="V250" s="6" t="s">
        <v>716</v>
      </c>
      <c r="W250" s="5">
        <v>1.9685007914126858E-2</v>
      </c>
    </row>
    <row r="251" spans="1:23">
      <c r="A251" t="s">
        <v>131</v>
      </c>
      <c r="B251" t="s">
        <v>45</v>
      </c>
      <c r="C251" t="s">
        <v>46</v>
      </c>
      <c r="D251" t="s">
        <v>47</v>
      </c>
      <c r="E251" t="s">
        <v>844</v>
      </c>
      <c r="F251" t="s">
        <v>53</v>
      </c>
      <c r="G251" t="s">
        <v>193</v>
      </c>
      <c r="H251">
        <v>1</v>
      </c>
      <c r="V251" s="6" t="s">
        <v>944</v>
      </c>
      <c r="W251" s="5">
        <v>1.9448551362605818E-2</v>
      </c>
    </row>
    <row r="252" spans="1:23">
      <c r="A252" t="s">
        <v>234</v>
      </c>
      <c r="B252" t="s">
        <v>60</v>
      </c>
      <c r="C252" t="s">
        <v>61</v>
      </c>
      <c r="D252" t="s">
        <v>61</v>
      </c>
      <c r="E252" t="s">
        <v>87</v>
      </c>
      <c r="F252" t="s">
        <v>67</v>
      </c>
      <c r="G252" t="s">
        <v>54</v>
      </c>
      <c r="H252">
        <v>1</v>
      </c>
      <c r="V252" s="6" t="s">
        <v>287</v>
      </c>
      <c r="W252" s="5">
        <v>1.9448551362605818E-2</v>
      </c>
    </row>
    <row r="253" spans="1:23">
      <c r="A253" t="s">
        <v>234</v>
      </c>
      <c r="B253" t="s">
        <v>45</v>
      </c>
      <c r="C253" t="s">
        <v>46</v>
      </c>
      <c r="D253" t="s">
        <v>47</v>
      </c>
      <c r="E253" t="s">
        <v>322</v>
      </c>
      <c r="F253" t="s">
        <v>53</v>
      </c>
      <c r="G253" t="s">
        <v>54</v>
      </c>
      <c r="H253">
        <v>1</v>
      </c>
      <c r="V253" s="6" t="s">
        <v>333</v>
      </c>
      <c r="W253" s="5">
        <v>3.8897102725211638E-3</v>
      </c>
    </row>
    <row r="254" spans="1:23">
      <c r="A254" t="s">
        <v>234</v>
      </c>
      <c r="B254" t="s">
        <v>60</v>
      </c>
      <c r="C254" t="s">
        <v>61</v>
      </c>
      <c r="D254" t="s">
        <v>61</v>
      </c>
      <c r="E254" t="s">
        <v>132</v>
      </c>
      <c r="F254" t="s">
        <v>67</v>
      </c>
      <c r="G254" t="s">
        <v>54</v>
      </c>
      <c r="H254">
        <v>1</v>
      </c>
      <c r="V254" s="6" t="s">
        <v>174</v>
      </c>
      <c r="W254" s="5">
        <v>1.4406334342670975E-3</v>
      </c>
    </row>
    <row r="255" spans="1:23">
      <c r="A255" t="s">
        <v>234</v>
      </c>
      <c r="B255" t="s">
        <v>45</v>
      </c>
      <c r="C255" t="s">
        <v>46</v>
      </c>
      <c r="D255" t="s">
        <v>47</v>
      </c>
      <c r="E255" t="s">
        <v>322</v>
      </c>
      <c r="F255" t="s">
        <v>53</v>
      </c>
      <c r="G255" t="s">
        <v>54</v>
      </c>
      <c r="H255">
        <v>1</v>
      </c>
      <c r="V255" s="6" t="s">
        <v>889</v>
      </c>
      <c r="W255" s="5">
        <v>8.8402506193662812E-4</v>
      </c>
    </row>
    <row r="256" spans="1:23">
      <c r="A256" t="s">
        <v>386</v>
      </c>
      <c r="B256" t="s">
        <v>60</v>
      </c>
      <c r="C256" t="s">
        <v>61</v>
      </c>
      <c r="D256" t="s">
        <v>61</v>
      </c>
      <c r="E256" t="s">
        <v>132</v>
      </c>
      <c r="F256" t="s">
        <v>67</v>
      </c>
      <c r="G256" t="s">
        <v>193</v>
      </c>
      <c r="H256">
        <v>1</v>
      </c>
      <c r="V256" s="7" t="s">
        <v>1293</v>
      </c>
      <c r="W256" s="8">
        <v>1</v>
      </c>
    </row>
    <row r="257" spans="1:8">
      <c r="A257" t="s">
        <v>75</v>
      </c>
      <c r="B257" t="s">
        <v>60</v>
      </c>
      <c r="C257" t="s">
        <v>61</v>
      </c>
      <c r="D257" t="s">
        <v>61</v>
      </c>
      <c r="E257" t="s">
        <v>169</v>
      </c>
      <c r="F257" t="s">
        <v>67</v>
      </c>
      <c r="G257" t="s">
        <v>193</v>
      </c>
      <c r="H257">
        <v>1.9607843137254902E-2</v>
      </c>
    </row>
    <row r="258" spans="1:8">
      <c r="A258" t="s">
        <v>75</v>
      </c>
      <c r="B258" t="s">
        <v>45</v>
      </c>
      <c r="C258" t="s">
        <v>46</v>
      </c>
      <c r="D258" t="s">
        <v>47</v>
      </c>
      <c r="E258" t="s">
        <v>322</v>
      </c>
      <c r="F258" t="s">
        <v>53</v>
      </c>
      <c r="G258" t="s">
        <v>193</v>
      </c>
      <c r="H258">
        <v>1.9607843137254902E-2</v>
      </c>
    </row>
    <row r="259" spans="1:8">
      <c r="A259" t="s">
        <v>94</v>
      </c>
      <c r="B259" t="s">
        <v>60</v>
      </c>
      <c r="C259" t="s">
        <v>61</v>
      </c>
      <c r="D259" t="s">
        <v>61</v>
      </c>
      <c r="E259" t="s">
        <v>87</v>
      </c>
      <c r="F259" t="s">
        <v>67</v>
      </c>
      <c r="G259" t="s">
        <v>54</v>
      </c>
      <c r="H259">
        <v>1</v>
      </c>
    </row>
    <row r="260" spans="1:8">
      <c r="A260" t="s">
        <v>94</v>
      </c>
      <c r="B260" t="s">
        <v>45</v>
      </c>
      <c r="C260" t="s">
        <v>46</v>
      </c>
      <c r="D260" t="s">
        <v>47</v>
      </c>
      <c r="E260" t="s">
        <v>322</v>
      </c>
      <c r="F260" t="s">
        <v>53</v>
      </c>
      <c r="G260" t="s">
        <v>80</v>
      </c>
      <c r="H260">
        <v>1</v>
      </c>
    </row>
    <row r="261" spans="1:8">
      <c r="A261" t="s">
        <v>94</v>
      </c>
      <c r="B261" t="s">
        <v>60</v>
      </c>
      <c r="C261" t="s">
        <v>61</v>
      </c>
      <c r="D261" t="s">
        <v>61</v>
      </c>
      <c r="E261" t="s">
        <v>87</v>
      </c>
      <c r="F261" t="s">
        <v>67</v>
      </c>
      <c r="G261" t="s">
        <v>80</v>
      </c>
      <c r="H261">
        <v>1</v>
      </c>
    </row>
    <row r="262" spans="1:8">
      <c r="A262" t="s">
        <v>234</v>
      </c>
      <c r="B262" t="s">
        <v>60</v>
      </c>
      <c r="C262" t="s">
        <v>61</v>
      </c>
      <c r="D262" t="s">
        <v>61</v>
      </c>
      <c r="E262" t="s">
        <v>353</v>
      </c>
      <c r="F262" t="s">
        <v>67</v>
      </c>
      <c r="G262" t="s">
        <v>265</v>
      </c>
      <c r="H262">
        <v>1</v>
      </c>
    </row>
    <row r="263" spans="1:8">
      <c r="A263" t="s">
        <v>234</v>
      </c>
      <c r="B263" t="s">
        <v>45</v>
      </c>
      <c r="C263" t="s">
        <v>46</v>
      </c>
      <c r="D263" t="s">
        <v>47</v>
      </c>
      <c r="E263" t="s">
        <v>69</v>
      </c>
      <c r="F263" t="s">
        <v>53</v>
      </c>
      <c r="G263" t="s">
        <v>265</v>
      </c>
      <c r="H263">
        <v>1</v>
      </c>
    </row>
    <row r="264" spans="1:8">
      <c r="A264" t="s">
        <v>168</v>
      </c>
      <c r="B264" t="s">
        <v>60</v>
      </c>
      <c r="C264" t="s">
        <v>61</v>
      </c>
      <c r="D264" t="s">
        <v>61</v>
      </c>
      <c r="E264" t="s">
        <v>132</v>
      </c>
      <c r="F264" t="s">
        <v>67</v>
      </c>
      <c r="G264" t="s">
        <v>265</v>
      </c>
      <c r="H264">
        <v>1</v>
      </c>
    </row>
    <row r="265" spans="1:8">
      <c r="A265" t="s">
        <v>168</v>
      </c>
      <c r="B265" t="s">
        <v>45</v>
      </c>
      <c r="C265" t="s">
        <v>46</v>
      </c>
      <c r="D265" t="s">
        <v>47</v>
      </c>
      <c r="E265" t="s">
        <v>287</v>
      </c>
      <c r="F265" t="s">
        <v>53</v>
      </c>
      <c r="G265" t="s">
        <v>265</v>
      </c>
      <c r="H265">
        <v>1</v>
      </c>
    </row>
    <row r="266" spans="1:8">
      <c r="A266" t="s">
        <v>142</v>
      </c>
      <c r="B266" t="s">
        <v>60</v>
      </c>
      <c r="C266" t="s">
        <v>61</v>
      </c>
      <c r="D266" t="s">
        <v>61</v>
      </c>
      <c r="E266" t="s">
        <v>169</v>
      </c>
      <c r="F266" t="s">
        <v>67</v>
      </c>
      <c r="G266" t="s">
        <v>193</v>
      </c>
      <c r="H266">
        <v>1</v>
      </c>
    </row>
    <row r="267" spans="1:8">
      <c r="A267" t="s">
        <v>75</v>
      </c>
      <c r="B267" t="s">
        <v>60</v>
      </c>
      <c r="C267" t="s">
        <v>61</v>
      </c>
      <c r="D267" t="s">
        <v>61</v>
      </c>
      <c r="E267" t="s">
        <v>87</v>
      </c>
      <c r="F267" t="s">
        <v>67</v>
      </c>
      <c r="G267" t="s">
        <v>193</v>
      </c>
      <c r="H267">
        <v>4.5454545454545456E-2</v>
      </c>
    </row>
    <row r="268" spans="1:8">
      <c r="A268" t="s">
        <v>75</v>
      </c>
      <c r="B268" t="s">
        <v>45</v>
      </c>
      <c r="C268" t="s">
        <v>46</v>
      </c>
      <c r="D268" t="s">
        <v>47</v>
      </c>
      <c r="E268" t="s">
        <v>889</v>
      </c>
      <c r="F268" t="s">
        <v>53</v>
      </c>
      <c r="G268" t="s">
        <v>193</v>
      </c>
      <c r="H268">
        <v>4.5454545454545456E-2</v>
      </c>
    </row>
    <row r="269" spans="1:8">
      <c r="A269" t="s">
        <v>168</v>
      </c>
      <c r="B269" t="s">
        <v>45</v>
      </c>
      <c r="C269" t="s">
        <v>46</v>
      </c>
      <c r="D269" t="s">
        <v>47</v>
      </c>
      <c r="E269" t="s">
        <v>287</v>
      </c>
      <c r="F269" t="s">
        <v>53</v>
      </c>
      <c r="G269" t="s">
        <v>68</v>
      </c>
      <c r="H269">
        <v>1</v>
      </c>
    </row>
    <row r="270" spans="1:8">
      <c r="A270" t="s">
        <v>75</v>
      </c>
      <c r="B270" t="s">
        <v>60</v>
      </c>
      <c r="C270" t="s">
        <v>61</v>
      </c>
      <c r="D270" t="s">
        <v>61</v>
      </c>
      <c r="E270" t="s">
        <v>132</v>
      </c>
      <c r="F270" t="s">
        <v>67</v>
      </c>
      <c r="G270" t="s">
        <v>193</v>
      </c>
      <c r="H270">
        <v>0.16666666666666666</v>
      </c>
    </row>
    <row r="271" spans="1:8">
      <c r="A271" t="s">
        <v>75</v>
      </c>
      <c r="B271" t="s">
        <v>45</v>
      </c>
      <c r="C271" t="s">
        <v>46</v>
      </c>
      <c r="D271" t="s">
        <v>47</v>
      </c>
      <c r="E271" t="s">
        <v>322</v>
      </c>
      <c r="F271" t="s">
        <v>53</v>
      </c>
      <c r="G271" t="s">
        <v>193</v>
      </c>
      <c r="H271">
        <v>0.16666666666666666</v>
      </c>
    </row>
    <row r="272" spans="1:8">
      <c r="A272" t="s">
        <v>59</v>
      </c>
      <c r="B272" t="s">
        <v>60</v>
      </c>
      <c r="C272" t="s">
        <v>61</v>
      </c>
      <c r="D272" t="s">
        <v>61</v>
      </c>
      <c r="E272" t="s">
        <v>62</v>
      </c>
      <c r="F272" t="s">
        <v>67</v>
      </c>
      <c r="G272" t="s">
        <v>437</v>
      </c>
      <c r="H272">
        <v>1</v>
      </c>
    </row>
    <row r="273" spans="1:8">
      <c r="A273" t="s">
        <v>59</v>
      </c>
      <c r="B273" t="s">
        <v>45</v>
      </c>
      <c r="C273" t="s">
        <v>46</v>
      </c>
      <c r="D273" t="s">
        <v>47</v>
      </c>
      <c r="E273" t="s">
        <v>69</v>
      </c>
      <c r="F273" t="s">
        <v>53</v>
      </c>
      <c r="G273" t="s">
        <v>437</v>
      </c>
      <c r="H273">
        <v>1</v>
      </c>
    </row>
    <row r="274" spans="1:8">
      <c r="A274" t="s">
        <v>117</v>
      </c>
      <c r="B274" t="s">
        <v>159</v>
      </c>
      <c r="C274" t="s">
        <v>159</v>
      </c>
      <c r="D274" t="s">
        <v>159</v>
      </c>
      <c r="E274" t="s">
        <v>160</v>
      </c>
      <c r="F274" t="s">
        <v>164</v>
      </c>
      <c r="G274" t="s">
        <v>54</v>
      </c>
      <c r="H274">
        <v>3.125E-2</v>
      </c>
    </row>
    <row r="275" spans="1:8">
      <c r="A275" t="s">
        <v>117</v>
      </c>
      <c r="B275" t="s">
        <v>45</v>
      </c>
      <c r="C275" t="s">
        <v>46</v>
      </c>
      <c r="D275" t="s">
        <v>118</v>
      </c>
      <c r="E275" t="s">
        <v>203</v>
      </c>
      <c r="F275" t="s">
        <v>53</v>
      </c>
      <c r="G275" t="s">
        <v>54</v>
      </c>
      <c r="H275">
        <v>3.125E-2</v>
      </c>
    </row>
    <row r="276" spans="1:8">
      <c r="A276" t="s">
        <v>117</v>
      </c>
      <c r="B276" t="s">
        <v>60</v>
      </c>
      <c r="C276" t="s">
        <v>61</v>
      </c>
      <c r="D276" t="s">
        <v>61</v>
      </c>
      <c r="E276" t="s">
        <v>87</v>
      </c>
      <c r="F276" t="s">
        <v>67</v>
      </c>
      <c r="G276" t="s">
        <v>193</v>
      </c>
      <c r="H276">
        <v>0.27272727272727271</v>
      </c>
    </row>
    <row r="277" spans="1:8">
      <c r="A277" t="s">
        <v>94</v>
      </c>
      <c r="B277" t="s">
        <v>60</v>
      </c>
      <c r="C277" t="s">
        <v>61</v>
      </c>
      <c r="D277" t="s">
        <v>61</v>
      </c>
      <c r="E277" t="s">
        <v>169</v>
      </c>
      <c r="F277" t="s">
        <v>67</v>
      </c>
      <c r="G277" t="s">
        <v>54</v>
      </c>
      <c r="H277">
        <v>1</v>
      </c>
    </row>
    <row r="278" spans="1:8">
      <c r="A278" t="s">
        <v>131</v>
      </c>
      <c r="B278" t="s">
        <v>60</v>
      </c>
      <c r="C278" t="s">
        <v>61</v>
      </c>
      <c r="D278" t="s">
        <v>61</v>
      </c>
      <c r="E278" t="s">
        <v>132</v>
      </c>
      <c r="F278" t="s">
        <v>67</v>
      </c>
      <c r="G278" t="s">
        <v>193</v>
      </c>
      <c r="H278">
        <v>9.0909090909090912E-2</v>
      </c>
    </row>
    <row r="279" spans="1:8">
      <c r="A279" t="s">
        <v>131</v>
      </c>
      <c r="B279" t="s">
        <v>45</v>
      </c>
      <c r="C279" t="s">
        <v>46</v>
      </c>
      <c r="D279" t="s">
        <v>47</v>
      </c>
      <c r="E279" t="s">
        <v>228</v>
      </c>
      <c r="F279" t="s">
        <v>53</v>
      </c>
      <c r="G279" t="s">
        <v>193</v>
      </c>
      <c r="H279">
        <v>9.0909090909090912E-2</v>
      </c>
    </row>
    <row r="280" spans="1:8">
      <c r="A280" t="s">
        <v>94</v>
      </c>
      <c r="B280" t="s">
        <v>60</v>
      </c>
      <c r="C280" t="s">
        <v>61</v>
      </c>
      <c r="D280" t="s">
        <v>61</v>
      </c>
      <c r="E280" t="s">
        <v>169</v>
      </c>
      <c r="F280" t="s">
        <v>67</v>
      </c>
      <c r="G280" t="s">
        <v>265</v>
      </c>
      <c r="H280">
        <v>1</v>
      </c>
    </row>
    <row r="281" spans="1:8">
      <c r="A281" t="s">
        <v>599</v>
      </c>
      <c r="B281" t="s">
        <v>60</v>
      </c>
      <c r="C281" t="s">
        <v>61</v>
      </c>
      <c r="D281" t="s">
        <v>61</v>
      </c>
      <c r="E281" t="s">
        <v>538</v>
      </c>
      <c r="F281" t="s">
        <v>67</v>
      </c>
      <c r="G281" t="s">
        <v>193</v>
      </c>
      <c r="H281">
        <v>3.8461538461538464E-2</v>
      </c>
    </row>
    <row r="282" spans="1:8">
      <c r="A282" t="s">
        <v>599</v>
      </c>
      <c r="B282" t="s">
        <v>45</v>
      </c>
      <c r="C282" t="s">
        <v>46</v>
      </c>
      <c r="D282" t="s">
        <v>47</v>
      </c>
      <c r="E282" t="s">
        <v>69</v>
      </c>
      <c r="F282" t="s">
        <v>53</v>
      </c>
      <c r="G282" t="s">
        <v>193</v>
      </c>
      <c r="H282">
        <v>3.8461538461538464E-2</v>
      </c>
    </row>
    <row r="283" spans="1:8">
      <c r="A283" t="s">
        <v>142</v>
      </c>
      <c r="B283" t="s">
        <v>45</v>
      </c>
      <c r="C283" t="s">
        <v>46</v>
      </c>
      <c r="D283" t="s">
        <v>118</v>
      </c>
      <c r="E283" t="s">
        <v>203</v>
      </c>
      <c r="F283" t="s">
        <v>53</v>
      </c>
      <c r="G283" t="s">
        <v>193</v>
      </c>
      <c r="H283">
        <v>1</v>
      </c>
    </row>
    <row r="284" spans="1:8">
      <c r="A284" t="s">
        <v>59</v>
      </c>
      <c r="B284" t="s">
        <v>60</v>
      </c>
      <c r="C284" t="s">
        <v>61</v>
      </c>
      <c r="D284" t="s">
        <v>61</v>
      </c>
      <c r="E284" t="s">
        <v>62</v>
      </c>
      <c r="F284" t="s">
        <v>97</v>
      </c>
      <c r="G284" t="s">
        <v>193</v>
      </c>
      <c r="H284">
        <v>1.5151515151515152E-2</v>
      </c>
    </row>
    <row r="285" spans="1:8">
      <c r="A285" t="s">
        <v>59</v>
      </c>
      <c r="B285" t="s">
        <v>45</v>
      </c>
      <c r="C285" t="s">
        <v>46</v>
      </c>
      <c r="D285" t="s">
        <v>47</v>
      </c>
      <c r="E285" t="s">
        <v>81</v>
      </c>
      <c r="F285" t="s">
        <v>53</v>
      </c>
      <c r="G285" t="s">
        <v>193</v>
      </c>
      <c r="H285">
        <v>1.5151515151515152E-2</v>
      </c>
    </row>
    <row r="286" spans="1:8">
      <c r="A286" t="s">
        <v>189</v>
      </c>
      <c r="B286" t="s">
        <v>45</v>
      </c>
      <c r="C286" t="s">
        <v>46</v>
      </c>
      <c r="D286" t="s">
        <v>47</v>
      </c>
      <c r="E286" t="s">
        <v>174</v>
      </c>
      <c r="F286" t="s">
        <v>53</v>
      </c>
      <c r="G286" t="s">
        <v>193</v>
      </c>
      <c r="H286">
        <v>1</v>
      </c>
    </row>
    <row r="287" spans="1:8">
      <c r="A287" t="s">
        <v>189</v>
      </c>
      <c r="B287" t="s">
        <v>60</v>
      </c>
      <c r="C287" t="s">
        <v>61</v>
      </c>
      <c r="D287" t="s">
        <v>61</v>
      </c>
      <c r="E287" t="s">
        <v>87</v>
      </c>
      <c r="F287" t="s">
        <v>67</v>
      </c>
      <c r="G287" t="s">
        <v>193</v>
      </c>
      <c r="H287">
        <v>1</v>
      </c>
    </row>
    <row r="288" spans="1:8">
      <c r="A288" t="s">
        <v>117</v>
      </c>
      <c r="B288" t="s">
        <v>45</v>
      </c>
      <c r="C288" t="s">
        <v>46</v>
      </c>
      <c r="D288" t="s">
        <v>47</v>
      </c>
      <c r="E288" t="s">
        <v>944</v>
      </c>
      <c r="F288" t="s">
        <v>53</v>
      </c>
      <c r="G288" t="s">
        <v>193</v>
      </c>
      <c r="H288">
        <v>1</v>
      </c>
    </row>
    <row r="289" spans="1:8">
      <c r="A289" t="s">
        <v>117</v>
      </c>
      <c r="B289" t="s">
        <v>60</v>
      </c>
      <c r="C289" t="s">
        <v>61</v>
      </c>
      <c r="D289" t="s">
        <v>61</v>
      </c>
      <c r="E289" t="s">
        <v>62</v>
      </c>
      <c r="F289" t="s">
        <v>67</v>
      </c>
      <c r="G289" t="s">
        <v>370</v>
      </c>
      <c r="H289">
        <v>1</v>
      </c>
    </row>
    <row r="290" spans="1:8">
      <c r="A290" t="s">
        <v>117</v>
      </c>
      <c r="B290" t="s">
        <v>45</v>
      </c>
      <c r="C290" t="s">
        <v>46</v>
      </c>
      <c r="D290" t="s">
        <v>47</v>
      </c>
      <c r="E290" t="s">
        <v>228</v>
      </c>
      <c r="F290" t="s">
        <v>53</v>
      </c>
      <c r="G290" t="s">
        <v>193</v>
      </c>
      <c r="H290">
        <v>1</v>
      </c>
    </row>
    <row r="291" spans="1:8">
      <c r="A291" t="s">
        <v>117</v>
      </c>
      <c r="B291" t="s">
        <v>45</v>
      </c>
      <c r="C291" t="s">
        <v>46</v>
      </c>
      <c r="D291" t="s">
        <v>47</v>
      </c>
      <c r="E291" t="s">
        <v>228</v>
      </c>
      <c r="F291" t="s">
        <v>53</v>
      </c>
      <c r="G291" t="s">
        <v>54</v>
      </c>
      <c r="H291">
        <v>1</v>
      </c>
    </row>
    <row r="292" spans="1:8">
      <c r="A292" t="s">
        <v>117</v>
      </c>
      <c r="B292" t="s">
        <v>60</v>
      </c>
      <c r="C292" t="s">
        <v>61</v>
      </c>
      <c r="D292" t="s">
        <v>61</v>
      </c>
      <c r="E292" t="s">
        <v>62</v>
      </c>
      <c r="F292" t="s">
        <v>67</v>
      </c>
      <c r="G292" t="s">
        <v>54</v>
      </c>
      <c r="H292">
        <v>1</v>
      </c>
    </row>
    <row r="293" spans="1:8">
      <c r="A293" t="s">
        <v>117</v>
      </c>
      <c r="B293" t="s">
        <v>45</v>
      </c>
      <c r="C293" t="s">
        <v>46</v>
      </c>
      <c r="D293" t="s">
        <v>47</v>
      </c>
      <c r="E293" t="s">
        <v>228</v>
      </c>
      <c r="F293" t="s">
        <v>53</v>
      </c>
      <c r="G293" t="s">
        <v>54</v>
      </c>
      <c r="H293">
        <v>1</v>
      </c>
    </row>
    <row r="294" spans="1:8">
      <c r="A294" t="s">
        <v>117</v>
      </c>
      <c r="B294" t="s">
        <v>60</v>
      </c>
      <c r="C294" t="s">
        <v>61</v>
      </c>
      <c r="D294" t="s">
        <v>61</v>
      </c>
      <c r="E294" t="s">
        <v>76</v>
      </c>
      <c r="F294" t="s">
        <v>67</v>
      </c>
      <c r="G294" t="s">
        <v>193</v>
      </c>
      <c r="H294">
        <v>9.9009900990099011E-3</v>
      </c>
    </row>
    <row r="295" spans="1:8">
      <c r="A295" t="s">
        <v>117</v>
      </c>
      <c r="B295" t="s">
        <v>45</v>
      </c>
      <c r="C295" t="s">
        <v>46</v>
      </c>
      <c r="D295" t="s">
        <v>47</v>
      </c>
      <c r="E295" t="s">
        <v>228</v>
      </c>
      <c r="F295" t="s">
        <v>53</v>
      </c>
      <c r="G295" t="s">
        <v>193</v>
      </c>
      <c r="H295">
        <v>9.9009900990099011E-3</v>
      </c>
    </row>
    <row r="296" spans="1:8">
      <c r="A296" t="s">
        <v>75</v>
      </c>
      <c r="B296" t="s">
        <v>60</v>
      </c>
      <c r="C296" t="s">
        <v>61</v>
      </c>
      <c r="D296" t="s">
        <v>61</v>
      </c>
      <c r="E296" t="s">
        <v>87</v>
      </c>
      <c r="F296" t="s">
        <v>67</v>
      </c>
      <c r="G296" t="s">
        <v>265</v>
      </c>
      <c r="H296">
        <v>1</v>
      </c>
    </row>
    <row r="297" spans="1:8">
      <c r="A297" t="s">
        <v>197</v>
      </c>
      <c r="B297" t="s">
        <v>45</v>
      </c>
      <c r="C297" t="s">
        <v>46</v>
      </c>
      <c r="D297" t="s">
        <v>47</v>
      </c>
      <c r="E297" t="s">
        <v>322</v>
      </c>
      <c r="F297" t="s">
        <v>53</v>
      </c>
      <c r="G297" t="s">
        <v>193</v>
      </c>
      <c r="H297">
        <v>9.1743119266055051E-3</v>
      </c>
    </row>
    <row r="298" spans="1:8">
      <c r="A298" t="s">
        <v>168</v>
      </c>
      <c r="B298" t="s">
        <v>60</v>
      </c>
      <c r="C298" t="s">
        <v>61</v>
      </c>
      <c r="D298" t="s">
        <v>61</v>
      </c>
      <c r="E298" t="s">
        <v>132</v>
      </c>
      <c r="F298" t="s">
        <v>67</v>
      </c>
      <c r="G298" t="s">
        <v>265</v>
      </c>
      <c r="H298">
        <v>1</v>
      </c>
    </row>
    <row r="299" spans="1:8">
      <c r="A299" t="s">
        <v>168</v>
      </c>
      <c r="B299" t="s">
        <v>45</v>
      </c>
      <c r="C299" t="s">
        <v>46</v>
      </c>
      <c r="D299" t="s">
        <v>47</v>
      </c>
      <c r="E299" t="s">
        <v>287</v>
      </c>
      <c r="F299" t="s">
        <v>53</v>
      </c>
      <c r="G299" t="s">
        <v>265</v>
      </c>
      <c r="H299">
        <v>1</v>
      </c>
    </row>
    <row r="300" spans="1:8">
      <c r="A300" t="s">
        <v>117</v>
      </c>
      <c r="B300" t="s">
        <v>60</v>
      </c>
      <c r="C300" t="s">
        <v>61</v>
      </c>
      <c r="D300" t="s">
        <v>61</v>
      </c>
      <c r="E300" t="s">
        <v>76</v>
      </c>
      <c r="F300" t="s">
        <v>67</v>
      </c>
      <c r="G300" t="s">
        <v>193</v>
      </c>
      <c r="H300">
        <v>1</v>
      </c>
    </row>
    <row r="301" spans="1:8">
      <c r="A301" t="s">
        <v>117</v>
      </c>
      <c r="B301" t="s">
        <v>45</v>
      </c>
      <c r="C301" t="s">
        <v>46</v>
      </c>
      <c r="D301" t="s">
        <v>47</v>
      </c>
      <c r="E301" t="s">
        <v>69</v>
      </c>
      <c r="F301" t="s">
        <v>53</v>
      </c>
      <c r="G301" t="s">
        <v>193</v>
      </c>
      <c r="H301">
        <v>1</v>
      </c>
    </row>
    <row r="302" spans="1:8">
      <c r="A302" t="s">
        <v>142</v>
      </c>
      <c r="B302" t="s">
        <v>235</v>
      </c>
      <c r="C302" t="s">
        <v>235</v>
      </c>
      <c r="D302" t="s">
        <v>236</v>
      </c>
      <c r="E302" t="s">
        <v>425</v>
      </c>
      <c r="F302" t="s">
        <v>67</v>
      </c>
      <c r="G302" t="s">
        <v>193</v>
      </c>
      <c r="H302">
        <v>1.768172888015717E-2</v>
      </c>
    </row>
    <row r="303" spans="1:8">
      <c r="A303" t="s">
        <v>142</v>
      </c>
      <c r="B303" t="s">
        <v>45</v>
      </c>
      <c r="C303" t="s">
        <v>46</v>
      </c>
      <c r="D303" t="s">
        <v>118</v>
      </c>
      <c r="E303" t="s">
        <v>203</v>
      </c>
      <c r="F303" t="s">
        <v>53</v>
      </c>
      <c r="G303" t="s">
        <v>193</v>
      </c>
      <c r="H303">
        <v>1.768172888015717E-2</v>
      </c>
    </row>
    <row r="304" spans="1:8">
      <c r="A304" t="s">
        <v>94</v>
      </c>
      <c r="B304" t="s">
        <v>60</v>
      </c>
      <c r="C304" t="s">
        <v>61</v>
      </c>
      <c r="D304" t="s">
        <v>61</v>
      </c>
      <c r="E304" t="s">
        <v>169</v>
      </c>
      <c r="F304" t="s">
        <v>97</v>
      </c>
      <c r="G304" t="s">
        <v>136</v>
      </c>
      <c r="H304">
        <v>9.8591549295774641E-2</v>
      </c>
    </row>
    <row r="305" spans="1:8">
      <c r="A305" t="s">
        <v>94</v>
      </c>
      <c r="B305" t="s">
        <v>45</v>
      </c>
      <c r="C305" t="s">
        <v>46</v>
      </c>
      <c r="D305" t="s">
        <v>47</v>
      </c>
      <c r="E305" t="s">
        <v>48</v>
      </c>
      <c r="F305" t="s">
        <v>53</v>
      </c>
      <c r="G305" t="s">
        <v>136</v>
      </c>
      <c r="H305">
        <v>9.8591549295774641E-2</v>
      </c>
    </row>
    <row r="306" spans="1:8">
      <c r="A306" t="s">
        <v>117</v>
      </c>
      <c r="B306" t="s">
        <v>60</v>
      </c>
      <c r="C306" t="s">
        <v>61</v>
      </c>
      <c r="D306" t="s">
        <v>61</v>
      </c>
      <c r="E306" t="s">
        <v>76</v>
      </c>
      <c r="F306" t="s">
        <v>67</v>
      </c>
      <c r="G306" t="s">
        <v>265</v>
      </c>
      <c r="H306">
        <v>1</v>
      </c>
    </row>
    <row r="307" spans="1:8">
      <c r="A307" t="s">
        <v>117</v>
      </c>
      <c r="B307" t="s">
        <v>45</v>
      </c>
      <c r="C307" t="s">
        <v>46</v>
      </c>
      <c r="D307" t="s">
        <v>47</v>
      </c>
      <c r="E307" t="s">
        <v>228</v>
      </c>
      <c r="F307" t="s">
        <v>53</v>
      </c>
      <c r="G307" t="s">
        <v>265</v>
      </c>
      <c r="H307">
        <v>1</v>
      </c>
    </row>
    <row r="308" spans="1:8">
      <c r="A308" t="s">
        <v>168</v>
      </c>
      <c r="B308" t="s">
        <v>60</v>
      </c>
      <c r="C308" t="s">
        <v>61</v>
      </c>
      <c r="D308" t="s">
        <v>61</v>
      </c>
      <c r="E308" t="s">
        <v>132</v>
      </c>
      <c r="F308" t="s">
        <v>67</v>
      </c>
      <c r="G308" t="s">
        <v>265</v>
      </c>
      <c r="H308">
        <v>1</v>
      </c>
    </row>
    <row r="309" spans="1:8">
      <c r="A309" t="s">
        <v>168</v>
      </c>
      <c r="B309" t="s">
        <v>45</v>
      </c>
      <c r="C309" t="s">
        <v>46</v>
      </c>
      <c r="D309" t="s">
        <v>47</v>
      </c>
      <c r="E309" t="s">
        <v>287</v>
      </c>
      <c r="F309" t="s">
        <v>53</v>
      </c>
      <c r="G309" t="s">
        <v>265</v>
      </c>
      <c r="H309">
        <v>1</v>
      </c>
    </row>
    <row r="310" spans="1:8">
      <c r="A310" t="s">
        <v>386</v>
      </c>
      <c r="B310" t="s">
        <v>45</v>
      </c>
      <c r="C310" t="s">
        <v>46</v>
      </c>
      <c r="D310" t="s">
        <v>47</v>
      </c>
      <c r="E310" t="s">
        <v>228</v>
      </c>
      <c r="F310" t="s">
        <v>53</v>
      </c>
      <c r="G310" t="s">
        <v>136</v>
      </c>
      <c r="H310">
        <v>0.42857142857142855</v>
      </c>
    </row>
    <row r="311" spans="1:8">
      <c r="A311" t="s">
        <v>386</v>
      </c>
      <c r="B311" t="s">
        <v>60</v>
      </c>
      <c r="C311" t="s">
        <v>61</v>
      </c>
      <c r="D311" t="s">
        <v>61</v>
      </c>
      <c r="E311" t="s">
        <v>132</v>
      </c>
      <c r="F311" t="s">
        <v>67</v>
      </c>
      <c r="G311" t="s">
        <v>136</v>
      </c>
      <c r="H311">
        <v>1</v>
      </c>
    </row>
    <row r="312" spans="1:8">
      <c r="A312" t="s">
        <v>537</v>
      </c>
      <c r="B312" t="s">
        <v>60</v>
      </c>
      <c r="C312" t="s">
        <v>61</v>
      </c>
      <c r="D312" t="s">
        <v>61</v>
      </c>
      <c r="E312" t="s">
        <v>87</v>
      </c>
      <c r="F312" t="s">
        <v>67</v>
      </c>
      <c r="G312" t="s">
        <v>193</v>
      </c>
      <c r="H312">
        <v>1</v>
      </c>
    </row>
    <row r="313" spans="1:8">
      <c r="A313" t="s">
        <v>629</v>
      </c>
      <c r="B313" t="s">
        <v>60</v>
      </c>
      <c r="C313" t="s">
        <v>61</v>
      </c>
      <c r="D313" t="s">
        <v>61</v>
      </c>
      <c r="E313" t="s">
        <v>132</v>
      </c>
      <c r="F313" t="s">
        <v>67</v>
      </c>
      <c r="G313" t="s">
        <v>193</v>
      </c>
      <c r="H313">
        <v>1</v>
      </c>
    </row>
    <row r="314" spans="1:8">
      <c r="A314" t="s">
        <v>94</v>
      </c>
      <c r="B314" t="s">
        <v>60</v>
      </c>
      <c r="C314" t="s">
        <v>61</v>
      </c>
      <c r="D314" t="s">
        <v>61</v>
      </c>
      <c r="E314" t="s">
        <v>132</v>
      </c>
      <c r="F314" t="s">
        <v>97</v>
      </c>
      <c r="G314" t="s">
        <v>80</v>
      </c>
      <c r="H314">
        <v>0.16666666666666666</v>
      </c>
    </row>
    <row r="315" spans="1:8">
      <c r="A315" t="s">
        <v>94</v>
      </c>
      <c r="B315" t="s">
        <v>45</v>
      </c>
      <c r="C315" t="s">
        <v>46</v>
      </c>
      <c r="D315" t="s">
        <v>47</v>
      </c>
      <c r="E315" t="s">
        <v>48</v>
      </c>
      <c r="F315" t="s">
        <v>53</v>
      </c>
      <c r="G315" t="s">
        <v>80</v>
      </c>
      <c r="H315">
        <v>1</v>
      </c>
    </row>
    <row r="316" spans="1:8">
      <c r="A316" t="s">
        <v>234</v>
      </c>
      <c r="B316" t="s">
        <v>60</v>
      </c>
      <c r="C316" t="s">
        <v>61</v>
      </c>
      <c r="D316" t="s">
        <v>61</v>
      </c>
      <c r="E316" t="s">
        <v>169</v>
      </c>
      <c r="F316" t="s">
        <v>67</v>
      </c>
      <c r="G316" t="s">
        <v>80</v>
      </c>
      <c r="H316">
        <v>1.9607843137254902E-2</v>
      </c>
    </row>
    <row r="317" spans="1:8">
      <c r="A317" t="s">
        <v>234</v>
      </c>
      <c r="B317" t="s">
        <v>45</v>
      </c>
      <c r="C317" t="s">
        <v>46</v>
      </c>
      <c r="D317" t="s">
        <v>47</v>
      </c>
      <c r="E317" t="s">
        <v>573</v>
      </c>
      <c r="F317" t="s">
        <v>53</v>
      </c>
      <c r="G317" t="s">
        <v>80</v>
      </c>
      <c r="H317">
        <v>1.9607843137254902E-2</v>
      </c>
    </row>
    <row r="318" spans="1:8">
      <c r="A318" t="s">
        <v>168</v>
      </c>
      <c r="B318" t="s">
        <v>60</v>
      </c>
      <c r="C318" t="s">
        <v>61</v>
      </c>
      <c r="D318" t="s">
        <v>61</v>
      </c>
      <c r="E318" t="s">
        <v>132</v>
      </c>
      <c r="F318" t="s">
        <v>67</v>
      </c>
      <c r="G318" t="s">
        <v>437</v>
      </c>
      <c r="H318">
        <v>0.5</v>
      </c>
    </row>
    <row r="319" spans="1:8">
      <c r="A319" t="s">
        <v>168</v>
      </c>
      <c r="B319" t="s">
        <v>45</v>
      </c>
      <c r="C319" t="s">
        <v>46</v>
      </c>
      <c r="D319" t="s">
        <v>47</v>
      </c>
      <c r="E319" t="s">
        <v>287</v>
      </c>
      <c r="F319" t="s">
        <v>53</v>
      </c>
      <c r="G319" t="s">
        <v>437</v>
      </c>
      <c r="H319">
        <v>0.5</v>
      </c>
    </row>
    <row r="320" spans="1:8">
      <c r="A320" t="s">
        <v>599</v>
      </c>
      <c r="B320" t="s">
        <v>60</v>
      </c>
      <c r="C320" t="s">
        <v>61</v>
      </c>
      <c r="D320" t="s">
        <v>61</v>
      </c>
      <c r="E320" t="s">
        <v>76</v>
      </c>
      <c r="F320" t="s">
        <v>67</v>
      </c>
      <c r="G320" t="s">
        <v>193</v>
      </c>
      <c r="H320">
        <v>1.9607843137254902E-2</v>
      </c>
    </row>
    <row r="321" spans="1:8">
      <c r="A321" t="s">
        <v>599</v>
      </c>
      <c r="B321" t="s">
        <v>45</v>
      </c>
      <c r="C321" t="s">
        <v>46</v>
      </c>
      <c r="D321" t="s">
        <v>47</v>
      </c>
      <c r="E321" t="s">
        <v>174</v>
      </c>
      <c r="F321" t="s">
        <v>53</v>
      </c>
      <c r="G321" t="s">
        <v>193</v>
      </c>
      <c r="H321">
        <v>1.9607843137254902E-2</v>
      </c>
    </row>
    <row r="322" spans="1:8">
      <c r="A322" t="s">
        <v>94</v>
      </c>
      <c r="B322" t="s">
        <v>60</v>
      </c>
      <c r="C322" t="s">
        <v>61</v>
      </c>
      <c r="D322" t="s">
        <v>61</v>
      </c>
      <c r="E322" t="s">
        <v>132</v>
      </c>
      <c r="F322" t="s">
        <v>97</v>
      </c>
      <c r="G322" t="s">
        <v>193</v>
      </c>
      <c r="H322">
        <v>0.27272727272727271</v>
      </c>
    </row>
    <row r="323" spans="1:8">
      <c r="A323" t="s">
        <v>94</v>
      </c>
      <c r="B323" t="s">
        <v>45</v>
      </c>
      <c r="C323" t="s">
        <v>46</v>
      </c>
      <c r="D323" t="s">
        <v>47</v>
      </c>
      <c r="E323" t="s">
        <v>48</v>
      </c>
      <c r="F323" t="s">
        <v>53</v>
      </c>
      <c r="G323" t="s">
        <v>193</v>
      </c>
      <c r="H323">
        <v>0.27272727272727271</v>
      </c>
    </row>
    <row r="324" spans="1:8">
      <c r="A324" t="s">
        <v>234</v>
      </c>
      <c r="B324" t="s">
        <v>60</v>
      </c>
      <c r="C324" t="s">
        <v>61</v>
      </c>
      <c r="D324" t="s">
        <v>61</v>
      </c>
      <c r="E324" t="s">
        <v>169</v>
      </c>
      <c r="F324" t="s">
        <v>97</v>
      </c>
      <c r="G324" t="s">
        <v>193</v>
      </c>
      <c r="H324">
        <v>1</v>
      </c>
    </row>
    <row r="325" spans="1:8">
      <c r="A325" t="s">
        <v>234</v>
      </c>
      <c r="B325" t="s">
        <v>45</v>
      </c>
      <c r="C325" t="s">
        <v>46</v>
      </c>
      <c r="D325" t="s">
        <v>47</v>
      </c>
      <c r="E325" t="s">
        <v>844</v>
      </c>
      <c r="F325" t="s">
        <v>53</v>
      </c>
      <c r="G325" t="s">
        <v>193</v>
      </c>
      <c r="H325">
        <v>1</v>
      </c>
    </row>
    <row r="326" spans="1:8">
      <c r="A326" t="s">
        <v>94</v>
      </c>
      <c r="B326" t="s">
        <v>60</v>
      </c>
      <c r="C326" t="s">
        <v>1046</v>
      </c>
      <c r="D326" t="s">
        <v>1047</v>
      </c>
      <c r="E326" t="s">
        <v>1048</v>
      </c>
      <c r="F326" t="s">
        <v>67</v>
      </c>
      <c r="G326" t="s">
        <v>370</v>
      </c>
      <c r="H326">
        <v>1</v>
      </c>
    </row>
    <row r="327" spans="1:8">
      <c r="A327" t="s">
        <v>94</v>
      </c>
      <c r="B327" t="s">
        <v>45</v>
      </c>
      <c r="C327" t="s">
        <v>46</v>
      </c>
      <c r="D327" t="s">
        <v>1047</v>
      </c>
      <c r="E327" t="s">
        <v>1052</v>
      </c>
      <c r="F327" t="s">
        <v>53</v>
      </c>
      <c r="G327" t="s">
        <v>370</v>
      </c>
      <c r="H327">
        <v>1</v>
      </c>
    </row>
    <row r="328" spans="1:8">
      <c r="A328" t="s">
        <v>131</v>
      </c>
      <c r="B328" t="s">
        <v>60</v>
      </c>
      <c r="C328" t="s">
        <v>61</v>
      </c>
      <c r="D328" t="s">
        <v>61</v>
      </c>
      <c r="E328" t="s">
        <v>132</v>
      </c>
      <c r="F328" t="s">
        <v>97</v>
      </c>
      <c r="G328" t="s">
        <v>80</v>
      </c>
      <c r="H328">
        <v>9.0909090909090912E-2</v>
      </c>
    </row>
    <row r="329" spans="1:8">
      <c r="A329" t="s">
        <v>131</v>
      </c>
      <c r="B329" t="s">
        <v>45</v>
      </c>
      <c r="C329" t="s">
        <v>46</v>
      </c>
      <c r="D329" t="s">
        <v>47</v>
      </c>
      <c r="E329" t="s">
        <v>228</v>
      </c>
      <c r="F329" t="s">
        <v>53</v>
      </c>
      <c r="G329" t="s">
        <v>80</v>
      </c>
      <c r="H329">
        <v>9.0909090909090912E-2</v>
      </c>
    </row>
    <row r="330" spans="1:8">
      <c r="A330" t="s">
        <v>117</v>
      </c>
      <c r="B330" t="s">
        <v>60</v>
      </c>
      <c r="C330" t="s">
        <v>61</v>
      </c>
      <c r="D330" t="s">
        <v>61</v>
      </c>
      <c r="E330" t="s">
        <v>169</v>
      </c>
      <c r="F330" t="s">
        <v>67</v>
      </c>
      <c r="G330" t="s">
        <v>54</v>
      </c>
      <c r="H330">
        <v>2.1739130434782608E-2</v>
      </c>
    </row>
    <row r="331" spans="1:8">
      <c r="A331" t="s">
        <v>117</v>
      </c>
      <c r="B331" t="s">
        <v>45</v>
      </c>
      <c r="C331" t="s">
        <v>46</v>
      </c>
      <c r="D331" t="s">
        <v>47</v>
      </c>
      <c r="E331" t="s">
        <v>48</v>
      </c>
      <c r="F331" t="s">
        <v>53</v>
      </c>
      <c r="G331" t="s">
        <v>54</v>
      </c>
      <c r="H331">
        <v>2.1739130434782608E-2</v>
      </c>
    </row>
    <row r="332" spans="1:8">
      <c r="A332" t="s">
        <v>117</v>
      </c>
      <c r="B332" t="s">
        <v>60</v>
      </c>
      <c r="C332" t="s">
        <v>61</v>
      </c>
      <c r="D332" t="s">
        <v>61</v>
      </c>
      <c r="E332" t="s">
        <v>169</v>
      </c>
      <c r="F332" t="s">
        <v>67</v>
      </c>
      <c r="G332" t="s">
        <v>437</v>
      </c>
      <c r="H332">
        <v>1</v>
      </c>
    </row>
    <row r="333" spans="1:8">
      <c r="A333" t="s">
        <v>117</v>
      </c>
      <c r="B333" t="s">
        <v>45</v>
      </c>
      <c r="C333" t="s">
        <v>46</v>
      </c>
      <c r="D333" t="s">
        <v>47</v>
      </c>
      <c r="E333" t="s">
        <v>48</v>
      </c>
      <c r="F333" t="s">
        <v>53</v>
      </c>
      <c r="G333" t="s">
        <v>437</v>
      </c>
      <c r="H333">
        <v>1</v>
      </c>
    </row>
    <row r="334" spans="1:8">
      <c r="A334" t="s">
        <v>142</v>
      </c>
      <c r="B334" t="s">
        <v>235</v>
      </c>
      <c r="C334" t="s">
        <v>235</v>
      </c>
      <c r="D334" t="s">
        <v>251</v>
      </c>
      <c r="E334" t="s">
        <v>702</v>
      </c>
      <c r="F334" t="s">
        <v>67</v>
      </c>
      <c r="G334" t="s">
        <v>193</v>
      </c>
      <c r="H334">
        <v>9.99000999000999E-4</v>
      </c>
    </row>
    <row r="335" spans="1:8">
      <c r="A335" t="s">
        <v>142</v>
      </c>
      <c r="B335" t="s">
        <v>45</v>
      </c>
      <c r="C335" t="s">
        <v>46</v>
      </c>
      <c r="D335" t="s">
        <v>256</v>
      </c>
      <c r="E335" t="s">
        <v>257</v>
      </c>
      <c r="F335" t="s">
        <v>53</v>
      </c>
      <c r="G335" t="s">
        <v>193</v>
      </c>
      <c r="H335">
        <v>9.99000999000999E-4</v>
      </c>
    </row>
    <row r="336" spans="1:8">
      <c r="A336" t="s">
        <v>1073</v>
      </c>
      <c r="B336" t="s">
        <v>60</v>
      </c>
      <c r="C336" t="s">
        <v>61</v>
      </c>
      <c r="D336" t="s">
        <v>61</v>
      </c>
      <c r="E336" t="s">
        <v>87</v>
      </c>
      <c r="F336" t="s">
        <v>97</v>
      </c>
      <c r="G336" t="s">
        <v>80</v>
      </c>
      <c r="H336">
        <v>0.4</v>
      </c>
    </row>
    <row r="337" spans="1:8">
      <c r="A337" t="s">
        <v>1073</v>
      </c>
      <c r="B337" t="s">
        <v>45</v>
      </c>
      <c r="C337" t="s">
        <v>46</v>
      </c>
      <c r="D337" t="s">
        <v>47</v>
      </c>
      <c r="E337" t="s">
        <v>48</v>
      </c>
      <c r="F337" t="s">
        <v>53</v>
      </c>
      <c r="G337" t="s">
        <v>80</v>
      </c>
      <c r="H337">
        <v>0.4</v>
      </c>
    </row>
    <row r="338" spans="1:8">
      <c r="A338" t="s">
        <v>117</v>
      </c>
      <c r="B338" t="s">
        <v>60</v>
      </c>
      <c r="C338" t="s">
        <v>61</v>
      </c>
      <c r="D338" t="s">
        <v>61</v>
      </c>
      <c r="E338" t="s">
        <v>169</v>
      </c>
      <c r="F338" t="s">
        <v>67</v>
      </c>
      <c r="G338" t="s">
        <v>54</v>
      </c>
      <c r="H338">
        <v>1</v>
      </c>
    </row>
    <row r="339" spans="1:8">
      <c r="A339" t="s">
        <v>117</v>
      </c>
      <c r="B339" t="s">
        <v>45</v>
      </c>
      <c r="C339" t="s">
        <v>46</v>
      </c>
      <c r="D339" t="s">
        <v>47</v>
      </c>
      <c r="E339" t="s">
        <v>48</v>
      </c>
      <c r="F339" t="s">
        <v>53</v>
      </c>
      <c r="G339" t="s">
        <v>54</v>
      </c>
      <c r="H339">
        <v>1</v>
      </c>
    </row>
    <row r="340" spans="1:8">
      <c r="A340" t="s">
        <v>117</v>
      </c>
      <c r="B340" t="s">
        <v>60</v>
      </c>
      <c r="C340" t="s">
        <v>61</v>
      </c>
      <c r="D340" t="s">
        <v>61</v>
      </c>
      <c r="E340" t="s">
        <v>169</v>
      </c>
      <c r="F340" t="s">
        <v>67</v>
      </c>
      <c r="G340" t="s">
        <v>54</v>
      </c>
      <c r="H340">
        <v>1</v>
      </c>
    </row>
    <row r="341" spans="1:8">
      <c r="A341" t="s">
        <v>117</v>
      </c>
      <c r="B341" t="s">
        <v>45</v>
      </c>
      <c r="C341" t="s">
        <v>46</v>
      </c>
      <c r="D341" t="s">
        <v>47</v>
      </c>
      <c r="E341" t="s">
        <v>48</v>
      </c>
      <c r="F341" t="s">
        <v>53</v>
      </c>
      <c r="G341" t="s">
        <v>54</v>
      </c>
      <c r="H341">
        <v>1</v>
      </c>
    </row>
    <row r="342" spans="1:8">
      <c r="A342" t="s">
        <v>197</v>
      </c>
      <c r="B342" t="s">
        <v>60</v>
      </c>
      <c r="C342" t="s">
        <v>61</v>
      </c>
      <c r="D342" t="s">
        <v>61</v>
      </c>
      <c r="E342" t="s">
        <v>87</v>
      </c>
      <c r="F342" t="s">
        <v>67</v>
      </c>
      <c r="G342" t="s">
        <v>193</v>
      </c>
      <c r="H342">
        <v>1</v>
      </c>
    </row>
    <row r="343" spans="1:8">
      <c r="A343" t="s">
        <v>197</v>
      </c>
      <c r="B343" t="s">
        <v>45</v>
      </c>
      <c r="C343" t="s">
        <v>46</v>
      </c>
      <c r="D343" t="s">
        <v>47</v>
      </c>
      <c r="E343" t="s">
        <v>228</v>
      </c>
      <c r="F343" t="s">
        <v>53</v>
      </c>
      <c r="G343" t="s">
        <v>193</v>
      </c>
      <c r="H343">
        <v>1</v>
      </c>
    </row>
    <row r="344" spans="1:8">
      <c r="A344" t="s">
        <v>234</v>
      </c>
      <c r="B344" t="s">
        <v>60</v>
      </c>
      <c r="C344" t="s">
        <v>61</v>
      </c>
      <c r="D344" t="s">
        <v>61</v>
      </c>
      <c r="E344" t="s">
        <v>538</v>
      </c>
      <c r="F344" t="s">
        <v>97</v>
      </c>
      <c r="G344" t="s">
        <v>80</v>
      </c>
      <c r="H344">
        <v>3.8461538461538464E-2</v>
      </c>
    </row>
    <row r="345" spans="1:8">
      <c r="A345" t="s">
        <v>234</v>
      </c>
      <c r="B345" t="s">
        <v>45</v>
      </c>
      <c r="C345" t="s">
        <v>46</v>
      </c>
      <c r="D345" t="s">
        <v>47</v>
      </c>
      <c r="E345" t="s">
        <v>333</v>
      </c>
      <c r="F345" t="s">
        <v>53</v>
      </c>
      <c r="G345" t="s">
        <v>80</v>
      </c>
      <c r="H345">
        <v>3.8461538461538464E-2</v>
      </c>
    </row>
    <row r="346" spans="1:8">
      <c r="A346" t="s">
        <v>59</v>
      </c>
      <c r="B346" t="s">
        <v>60</v>
      </c>
      <c r="C346" t="s">
        <v>61</v>
      </c>
      <c r="D346" t="s">
        <v>61</v>
      </c>
      <c r="E346" t="s">
        <v>62</v>
      </c>
      <c r="F346" t="s">
        <v>67</v>
      </c>
      <c r="G346" t="s">
        <v>1096</v>
      </c>
      <c r="H346">
        <v>1</v>
      </c>
    </row>
    <row r="347" spans="1:8">
      <c r="A347" t="s">
        <v>59</v>
      </c>
      <c r="B347" t="s">
        <v>45</v>
      </c>
      <c r="C347" t="s">
        <v>46</v>
      </c>
      <c r="D347" t="s">
        <v>47</v>
      </c>
      <c r="E347" t="s">
        <v>81</v>
      </c>
      <c r="F347" t="s">
        <v>53</v>
      </c>
      <c r="G347" t="s">
        <v>1096</v>
      </c>
      <c r="H347">
        <v>1</v>
      </c>
    </row>
    <row r="348" spans="1:8">
      <c r="A348" t="s">
        <v>131</v>
      </c>
      <c r="B348" t="s">
        <v>60</v>
      </c>
      <c r="C348" t="s">
        <v>61</v>
      </c>
      <c r="D348" t="s">
        <v>61</v>
      </c>
      <c r="E348" t="s">
        <v>87</v>
      </c>
      <c r="F348" t="s">
        <v>67</v>
      </c>
      <c r="G348" t="s">
        <v>448</v>
      </c>
      <c r="H348">
        <v>6.25E-2</v>
      </c>
    </row>
    <row r="349" spans="1:8">
      <c r="A349" t="s">
        <v>599</v>
      </c>
      <c r="B349" t="s">
        <v>60</v>
      </c>
      <c r="C349" t="s">
        <v>1046</v>
      </c>
      <c r="D349" t="s">
        <v>1047</v>
      </c>
      <c r="E349" t="s">
        <v>1048</v>
      </c>
      <c r="F349" t="s">
        <v>67</v>
      </c>
      <c r="G349" t="s">
        <v>448</v>
      </c>
      <c r="H349">
        <v>1.9607843137254902E-2</v>
      </c>
    </row>
    <row r="350" spans="1:8">
      <c r="A350" t="s">
        <v>234</v>
      </c>
      <c r="B350" t="s">
        <v>60</v>
      </c>
      <c r="C350" t="s">
        <v>61</v>
      </c>
      <c r="D350" t="s">
        <v>61</v>
      </c>
      <c r="E350" t="s">
        <v>87</v>
      </c>
      <c r="F350" t="s">
        <v>67</v>
      </c>
      <c r="G350" t="s">
        <v>193</v>
      </c>
      <c r="H350">
        <v>6.25E-2</v>
      </c>
    </row>
    <row r="351" spans="1:8">
      <c r="A351" t="s">
        <v>234</v>
      </c>
      <c r="B351" t="s">
        <v>45</v>
      </c>
      <c r="C351" t="s">
        <v>46</v>
      </c>
      <c r="D351" t="s">
        <v>47</v>
      </c>
      <c r="E351" t="s">
        <v>322</v>
      </c>
      <c r="F351" t="s">
        <v>53</v>
      </c>
      <c r="G351" t="s">
        <v>193</v>
      </c>
      <c r="H351">
        <v>6.25E-2</v>
      </c>
    </row>
    <row r="352" spans="1:8">
      <c r="A352" t="s">
        <v>197</v>
      </c>
      <c r="B352" t="s">
        <v>60</v>
      </c>
      <c r="C352" t="s">
        <v>61</v>
      </c>
      <c r="D352" t="s">
        <v>61</v>
      </c>
      <c r="E352" t="s">
        <v>76</v>
      </c>
      <c r="F352" t="s">
        <v>67</v>
      </c>
      <c r="G352" t="s">
        <v>193</v>
      </c>
      <c r="H352">
        <v>3.7037037037037035E-2</v>
      </c>
    </row>
    <row r="353" spans="1:8">
      <c r="A353" t="s">
        <v>94</v>
      </c>
      <c r="B353" t="s">
        <v>60</v>
      </c>
      <c r="C353" t="s">
        <v>61</v>
      </c>
      <c r="D353" t="s">
        <v>61</v>
      </c>
      <c r="E353" t="s">
        <v>132</v>
      </c>
      <c r="F353" t="s">
        <v>67</v>
      </c>
      <c r="G353" t="s">
        <v>136</v>
      </c>
      <c r="H353">
        <v>0.66666666666666663</v>
      </c>
    </row>
    <row r="354" spans="1:8">
      <c r="A354" t="s">
        <v>94</v>
      </c>
      <c r="B354" t="s">
        <v>45</v>
      </c>
      <c r="C354" t="s">
        <v>46</v>
      </c>
      <c r="D354" t="s">
        <v>47</v>
      </c>
      <c r="E354" t="s">
        <v>48</v>
      </c>
      <c r="F354" t="s">
        <v>53</v>
      </c>
      <c r="G354" t="s">
        <v>136</v>
      </c>
      <c r="H354">
        <v>0.66666666666666663</v>
      </c>
    </row>
    <row r="355" spans="1:8">
      <c r="A355" t="s">
        <v>117</v>
      </c>
      <c r="B355" t="s">
        <v>60</v>
      </c>
      <c r="C355" t="s">
        <v>61</v>
      </c>
      <c r="D355" t="s">
        <v>61</v>
      </c>
      <c r="E355" t="s">
        <v>76</v>
      </c>
      <c r="F355" t="s">
        <v>67</v>
      </c>
      <c r="G355" t="s">
        <v>265</v>
      </c>
      <c r="H355">
        <v>1</v>
      </c>
    </row>
    <row r="356" spans="1:8">
      <c r="A356" t="s">
        <v>117</v>
      </c>
      <c r="B356" t="s">
        <v>45</v>
      </c>
      <c r="C356" t="s">
        <v>46</v>
      </c>
      <c r="D356" t="s">
        <v>47</v>
      </c>
      <c r="E356" t="s">
        <v>69</v>
      </c>
      <c r="F356" t="s">
        <v>53</v>
      </c>
      <c r="G356" t="s">
        <v>265</v>
      </c>
      <c r="H356">
        <v>1</v>
      </c>
    </row>
    <row r="357" spans="1:8">
      <c r="A357" t="s">
        <v>117</v>
      </c>
      <c r="B357" t="s">
        <v>45</v>
      </c>
      <c r="C357" t="s">
        <v>46</v>
      </c>
      <c r="D357" t="s">
        <v>47</v>
      </c>
      <c r="E357" t="s">
        <v>69</v>
      </c>
      <c r="F357" t="s">
        <v>53</v>
      </c>
      <c r="G357" t="s">
        <v>265</v>
      </c>
      <c r="H357">
        <v>1</v>
      </c>
    </row>
    <row r="358" spans="1:8">
      <c r="A358" t="s">
        <v>117</v>
      </c>
      <c r="B358" t="s">
        <v>60</v>
      </c>
      <c r="C358" t="s">
        <v>61</v>
      </c>
      <c r="D358" t="s">
        <v>61</v>
      </c>
      <c r="E358" t="s">
        <v>76</v>
      </c>
      <c r="F358" t="s">
        <v>67</v>
      </c>
      <c r="G358" t="s">
        <v>265</v>
      </c>
      <c r="H358">
        <v>1</v>
      </c>
    </row>
    <row r="359" spans="1:8">
      <c r="A359" t="s">
        <v>117</v>
      </c>
      <c r="B359" t="s">
        <v>45</v>
      </c>
      <c r="C359" t="s">
        <v>46</v>
      </c>
      <c r="D359" t="s">
        <v>47</v>
      </c>
      <c r="E359" t="s">
        <v>69</v>
      </c>
      <c r="F359" t="s">
        <v>53</v>
      </c>
      <c r="G359" t="s">
        <v>265</v>
      </c>
      <c r="H359">
        <v>1</v>
      </c>
    </row>
    <row r="360" spans="1:8">
      <c r="A360" t="s">
        <v>75</v>
      </c>
      <c r="B360" t="s">
        <v>60</v>
      </c>
      <c r="C360" t="s">
        <v>61</v>
      </c>
      <c r="D360" t="s">
        <v>61</v>
      </c>
      <c r="E360" t="s">
        <v>87</v>
      </c>
      <c r="F360" t="s">
        <v>67</v>
      </c>
      <c r="G360" t="s">
        <v>265</v>
      </c>
      <c r="H360">
        <v>4.1666666666666664E-2</v>
      </c>
    </row>
    <row r="361" spans="1:8">
      <c r="A361" t="s">
        <v>1150</v>
      </c>
      <c r="B361" t="s">
        <v>1151</v>
      </c>
      <c r="C361" t="s">
        <v>1152</v>
      </c>
      <c r="D361" t="s">
        <v>1152</v>
      </c>
      <c r="E361" t="s">
        <v>1153</v>
      </c>
      <c r="F361" t="s">
        <v>1157</v>
      </c>
      <c r="G361" t="s">
        <v>68</v>
      </c>
      <c r="H361">
        <v>1</v>
      </c>
    </row>
    <row r="362" spans="1:8">
      <c r="A362" t="s">
        <v>1150</v>
      </c>
      <c r="B362" t="s">
        <v>1151</v>
      </c>
      <c r="C362" t="s">
        <v>1152</v>
      </c>
      <c r="D362" t="s">
        <v>1152</v>
      </c>
      <c r="E362" t="s">
        <v>1161</v>
      </c>
      <c r="F362" t="s">
        <v>1157</v>
      </c>
      <c r="G362" t="s">
        <v>173</v>
      </c>
      <c r="H362">
        <v>0.10714285714285714</v>
      </c>
    </row>
    <row r="363" spans="1:8">
      <c r="A363" t="s">
        <v>142</v>
      </c>
      <c r="B363" t="s">
        <v>60</v>
      </c>
      <c r="C363" t="s">
        <v>61</v>
      </c>
      <c r="D363" t="s">
        <v>61</v>
      </c>
      <c r="E363" t="s">
        <v>132</v>
      </c>
      <c r="F363" t="s">
        <v>67</v>
      </c>
      <c r="G363" t="s">
        <v>136</v>
      </c>
      <c r="H363">
        <v>1</v>
      </c>
    </row>
    <row r="364" spans="1:8">
      <c r="A364" t="s">
        <v>142</v>
      </c>
      <c r="B364" t="s">
        <v>45</v>
      </c>
      <c r="C364" t="s">
        <v>46</v>
      </c>
      <c r="D364" t="s">
        <v>47</v>
      </c>
      <c r="E364" t="s">
        <v>48</v>
      </c>
      <c r="F364" t="s">
        <v>53</v>
      </c>
      <c r="G364" t="s">
        <v>136</v>
      </c>
      <c r="H364">
        <v>1</v>
      </c>
    </row>
    <row r="365" spans="1:8">
      <c r="A365" t="s">
        <v>599</v>
      </c>
      <c r="B365" t="s">
        <v>60</v>
      </c>
      <c r="C365" t="s">
        <v>1046</v>
      </c>
      <c r="D365" t="s">
        <v>1047</v>
      </c>
      <c r="E365" t="s">
        <v>1048</v>
      </c>
      <c r="F365" t="s">
        <v>67</v>
      </c>
      <c r="G365" t="s">
        <v>370</v>
      </c>
      <c r="H365">
        <v>1</v>
      </c>
    </row>
    <row r="366" spans="1:8">
      <c r="A366" t="s">
        <v>599</v>
      </c>
      <c r="B366" t="s">
        <v>45</v>
      </c>
      <c r="C366" t="s">
        <v>46</v>
      </c>
      <c r="D366" t="s">
        <v>1047</v>
      </c>
      <c r="E366" t="s">
        <v>1052</v>
      </c>
      <c r="F366" t="s">
        <v>53</v>
      </c>
      <c r="G366" t="s">
        <v>370</v>
      </c>
      <c r="H366">
        <v>1</v>
      </c>
    </row>
    <row r="367" spans="1:8">
      <c r="A367" t="s">
        <v>599</v>
      </c>
      <c r="B367" t="s">
        <v>60</v>
      </c>
      <c r="C367" t="s">
        <v>61</v>
      </c>
      <c r="D367" t="s">
        <v>61</v>
      </c>
      <c r="E367" t="s">
        <v>76</v>
      </c>
      <c r="F367" t="s">
        <v>67</v>
      </c>
      <c r="G367" t="s">
        <v>193</v>
      </c>
      <c r="H367">
        <v>7.407407407407407E-2</v>
      </c>
    </row>
    <row r="368" spans="1:8">
      <c r="A368" t="s">
        <v>599</v>
      </c>
      <c r="B368" t="s">
        <v>45</v>
      </c>
      <c r="C368" t="s">
        <v>46</v>
      </c>
      <c r="D368" t="s">
        <v>47</v>
      </c>
      <c r="E368" t="s">
        <v>69</v>
      </c>
      <c r="F368" t="s">
        <v>53</v>
      </c>
      <c r="G368" t="s">
        <v>193</v>
      </c>
      <c r="H368">
        <v>7.407407407407407E-2</v>
      </c>
    </row>
    <row r="369" spans="1:8">
      <c r="A369" t="s">
        <v>75</v>
      </c>
      <c r="B369" t="s">
        <v>60</v>
      </c>
      <c r="C369" t="s">
        <v>61</v>
      </c>
      <c r="D369" t="s">
        <v>61</v>
      </c>
      <c r="E369" t="s">
        <v>87</v>
      </c>
      <c r="F369" t="s">
        <v>67</v>
      </c>
      <c r="G369" t="s">
        <v>370</v>
      </c>
      <c r="H369">
        <v>1</v>
      </c>
    </row>
    <row r="370" spans="1:8">
      <c r="A370" t="s">
        <v>75</v>
      </c>
      <c r="B370" t="s">
        <v>45</v>
      </c>
      <c r="C370" t="s">
        <v>46</v>
      </c>
      <c r="D370" t="s">
        <v>47</v>
      </c>
      <c r="E370" t="s">
        <v>228</v>
      </c>
      <c r="F370" t="s">
        <v>53</v>
      </c>
      <c r="G370" t="s">
        <v>370</v>
      </c>
      <c r="H370">
        <v>1</v>
      </c>
    </row>
    <row r="371" spans="1:8">
      <c r="A371" t="s">
        <v>75</v>
      </c>
      <c r="B371" t="s">
        <v>45</v>
      </c>
      <c r="C371" t="s">
        <v>46</v>
      </c>
      <c r="D371" t="s">
        <v>47</v>
      </c>
      <c r="E371" t="s">
        <v>81</v>
      </c>
      <c r="F371" t="s">
        <v>53</v>
      </c>
      <c r="G371" t="s">
        <v>370</v>
      </c>
      <c r="H371">
        <v>1</v>
      </c>
    </row>
    <row r="372" spans="1:8">
      <c r="A372" t="s">
        <v>75</v>
      </c>
      <c r="B372" t="s">
        <v>60</v>
      </c>
      <c r="C372" t="s">
        <v>61</v>
      </c>
      <c r="D372" t="s">
        <v>61</v>
      </c>
      <c r="E372" t="s">
        <v>87</v>
      </c>
      <c r="F372" t="s">
        <v>67</v>
      </c>
      <c r="G372" t="s">
        <v>370</v>
      </c>
      <c r="H372">
        <v>1</v>
      </c>
    </row>
    <row r="373" spans="1:8">
      <c r="A373" t="s">
        <v>94</v>
      </c>
      <c r="B373" t="s">
        <v>60</v>
      </c>
      <c r="C373" t="s">
        <v>61</v>
      </c>
      <c r="D373" t="s">
        <v>61</v>
      </c>
      <c r="E373" t="s">
        <v>132</v>
      </c>
      <c r="F373" t="s">
        <v>97</v>
      </c>
      <c r="G373" t="s">
        <v>136</v>
      </c>
      <c r="H373">
        <v>0.23076923076923078</v>
      </c>
    </row>
    <row r="374" spans="1:8">
      <c r="A374" t="s">
        <v>94</v>
      </c>
      <c r="B374" t="s">
        <v>45</v>
      </c>
      <c r="C374" t="s">
        <v>46</v>
      </c>
      <c r="D374" t="s">
        <v>47</v>
      </c>
      <c r="E374" t="s">
        <v>48</v>
      </c>
      <c r="F374" t="s">
        <v>53</v>
      </c>
      <c r="G374" t="s">
        <v>136</v>
      </c>
      <c r="H374">
        <v>0.23076923076923078</v>
      </c>
    </row>
    <row r="375" spans="1:8">
      <c r="A375" t="s">
        <v>75</v>
      </c>
      <c r="B375" t="s">
        <v>60</v>
      </c>
      <c r="C375" t="s">
        <v>61</v>
      </c>
      <c r="D375" t="s">
        <v>61</v>
      </c>
      <c r="E375" t="s">
        <v>132</v>
      </c>
      <c r="F375" t="s">
        <v>67</v>
      </c>
      <c r="G375" t="s">
        <v>265</v>
      </c>
      <c r="H375">
        <v>1</v>
      </c>
    </row>
    <row r="376" spans="1:8">
      <c r="A376" t="s">
        <v>75</v>
      </c>
      <c r="B376" t="s">
        <v>45</v>
      </c>
      <c r="C376" t="s">
        <v>46</v>
      </c>
      <c r="D376" t="s">
        <v>47</v>
      </c>
      <c r="E376" t="s">
        <v>287</v>
      </c>
      <c r="F376" t="s">
        <v>53</v>
      </c>
      <c r="G376" t="s">
        <v>265</v>
      </c>
      <c r="H376">
        <v>1</v>
      </c>
    </row>
    <row r="377" spans="1:8">
      <c r="A377" t="s">
        <v>75</v>
      </c>
      <c r="B377" t="s">
        <v>60</v>
      </c>
      <c r="C377" t="s">
        <v>61</v>
      </c>
      <c r="D377" t="s">
        <v>61</v>
      </c>
      <c r="E377" t="s">
        <v>87</v>
      </c>
      <c r="F377" t="s">
        <v>67</v>
      </c>
      <c r="G377" t="s">
        <v>136</v>
      </c>
      <c r="H377">
        <v>1</v>
      </c>
    </row>
    <row r="378" spans="1:8">
      <c r="A378" t="s">
        <v>75</v>
      </c>
      <c r="B378" t="s">
        <v>45</v>
      </c>
      <c r="C378" t="s">
        <v>46</v>
      </c>
      <c r="D378" t="s">
        <v>47</v>
      </c>
      <c r="E378" t="s">
        <v>1205</v>
      </c>
      <c r="F378" t="s">
        <v>53</v>
      </c>
      <c r="G378" t="s">
        <v>136</v>
      </c>
      <c r="H378">
        <v>1</v>
      </c>
    </row>
    <row r="379" spans="1:8">
      <c r="A379" t="s">
        <v>386</v>
      </c>
      <c r="B379" t="s">
        <v>45</v>
      </c>
      <c r="C379" t="s">
        <v>46</v>
      </c>
      <c r="D379" t="s">
        <v>47</v>
      </c>
      <c r="E379" t="s">
        <v>1205</v>
      </c>
      <c r="F379" t="s">
        <v>53</v>
      </c>
      <c r="G379" t="s">
        <v>193</v>
      </c>
      <c r="H379">
        <v>1</v>
      </c>
    </row>
    <row r="380" spans="1:8">
      <c r="A380" t="s">
        <v>386</v>
      </c>
      <c r="B380" t="s">
        <v>60</v>
      </c>
      <c r="C380" t="s">
        <v>61</v>
      </c>
      <c r="D380" t="s">
        <v>61</v>
      </c>
      <c r="E380" t="s">
        <v>87</v>
      </c>
      <c r="F380" t="s">
        <v>97</v>
      </c>
      <c r="G380" t="s">
        <v>193</v>
      </c>
      <c r="H380">
        <v>1</v>
      </c>
    </row>
    <row r="381" spans="1:8">
      <c r="A381" t="s">
        <v>75</v>
      </c>
      <c r="B381" t="s">
        <v>60</v>
      </c>
      <c r="C381" t="s">
        <v>61</v>
      </c>
      <c r="D381" t="s">
        <v>61</v>
      </c>
      <c r="E381" t="s">
        <v>169</v>
      </c>
      <c r="F381" t="s">
        <v>97</v>
      </c>
      <c r="G381" t="s">
        <v>193</v>
      </c>
      <c r="H381">
        <v>1</v>
      </c>
    </row>
    <row r="382" spans="1:8">
      <c r="A382" t="s">
        <v>94</v>
      </c>
      <c r="B382" t="s">
        <v>60</v>
      </c>
      <c r="C382" t="s">
        <v>61</v>
      </c>
      <c r="D382" t="s">
        <v>61</v>
      </c>
      <c r="E382" t="s">
        <v>169</v>
      </c>
      <c r="F382" t="s">
        <v>67</v>
      </c>
      <c r="G382" t="s">
        <v>136</v>
      </c>
      <c r="H382">
        <v>1</v>
      </c>
    </row>
    <row r="383" spans="1:8">
      <c r="A383" t="s">
        <v>94</v>
      </c>
      <c r="B383" t="s">
        <v>45</v>
      </c>
      <c r="C383" t="s">
        <v>46</v>
      </c>
      <c r="D383" t="s">
        <v>47</v>
      </c>
      <c r="E383" t="s">
        <v>48</v>
      </c>
      <c r="F383" t="s">
        <v>53</v>
      </c>
      <c r="G383" t="s">
        <v>136</v>
      </c>
      <c r="H383">
        <v>1</v>
      </c>
    </row>
    <row r="384" spans="1:8">
      <c r="A384" t="s">
        <v>1226</v>
      </c>
      <c r="B384" t="s">
        <v>60</v>
      </c>
      <c r="C384" t="s">
        <v>61</v>
      </c>
      <c r="D384" t="s">
        <v>61</v>
      </c>
      <c r="E384" t="s">
        <v>87</v>
      </c>
      <c r="F384" t="s">
        <v>67</v>
      </c>
      <c r="G384" t="s">
        <v>265</v>
      </c>
      <c r="H384">
        <v>5.8823529411764705E-2</v>
      </c>
    </row>
    <row r="385" spans="1:8">
      <c r="A385" t="s">
        <v>1226</v>
      </c>
      <c r="B385" t="s">
        <v>45</v>
      </c>
      <c r="C385" t="s">
        <v>46</v>
      </c>
      <c r="D385" t="s">
        <v>47</v>
      </c>
      <c r="E385" t="s">
        <v>1228</v>
      </c>
      <c r="F385" t="s">
        <v>53</v>
      </c>
      <c r="G385" t="s">
        <v>265</v>
      </c>
      <c r="H385">
        <v>1</v>
      </c>
    </row>
    <row r="386" spans="1:8">
      <c r="A386" t="s">
        <v>1226</v>
      </c>
      <c r="B386" t="s">
        <v>60</v>
      </c>
      <c r="C386" t="s">
        <v>61</v>
      </c>
      <c r="D386" t="s">
        <v>61</v>
      </c>
      <c r="E386" t="s">
        <v>87</v>
      </c>
      <c r="F386" t="s">
        <v>67</v>
      </c>
      <c r="G386" t="s">
        <v>265</v>
      </c>
      <c r="H386">
        <v>5.2631578947368418E-2</v>
      </c>
    </row>
    <row r="387" spans="1:8">
      <c r="A387" t="s">
        <v>1226</v>
      </c>
      <c r="B387" t="s">
        <v>45</v>
      </c>
      <c r="C387" t="s">
        <v>46</v>
      </c>
      <c r="D387" t="s">
        <v>47</v>
      </c>
      <c r="E387" t="s">
        <v>1228</v>
      </c>
      <c r="F387" t="s">
        <v>53</v>
      </c>
      <c r="G387" t="s">
        <v>265</v>
      </c>
      <c r="H387">
        <v>5.2631578947368418E-2</v>
      </c>
    </row>
    <row r="388" spans="1:8">
      <c r="A388" t="s">
        <v>117</v>
      </c>
      <c r="B388" t="s">
        <v>45</v>
      </c>
      <c r="C388" t="s">
        <v>46</v>
      </c>
      <c r="D388" t="s">
        <v>47</v>
      </c>
      <c r="E388" t="s">
        <v>81</v>
      </c>
      <c r="F388" t="s">
        <v>53</v>
      </c>
      <c r="G388" t="s">
        <v>193</v>
      </c>
      <c r="H388">
        <v>0.16666666666666666</v>
      </c>
    </row>
    <row r="389" spans="1:8">
      <c r="A389" t="s">
        <v>117</v>
      </c>
      <c r="B389" t="s">
        <v>60</v>
      </c>
      <c r="C389" t="s">
        <v>61</v>
      </c>
      <c r="D389" t="s">
        <v>61</v>
      </c>
      <c r="E389" t="s">
        <v>150</v>
      </c>
      <c r="F389" t="s">
        <v>97</v>
      </c>
      <c r="G389" t="s">
        <v>193</v>
      </c>
      <c r="H389">
        <v>0.16666666666666666</v>
      </c>
    </row>
    <row r="390" spans="1:8">
      <c r="A390" t="s">
        <v>142</v>
      </c>
      <c r="B390" t="s">
        <v>235</v>
      </c>
      <c r="C390" t="s">
        <v>235</v>
      </c>
      <c r="D390" t="s">
        <v>236</v>
      </c>
      <c r="E390" t="s">
        <v>425</v>
      </c>
      <c r="F390" t="s">
        <v>108</v>
      </c>
      <c r="G390" t="s">
        <v>265</v>
      </c>
      <c r="H390">
        <v>0.4</v>
      </c>
    </row>
    <row r="391" spans="1:8">
      <c r="A391" t="s">
        <v>142</v>
      </c>
      <c r="B391" t="s">
        <v>45</v>
      </c>
      <c r="C391" t="s">
        <v>46</v>
      </c>
      <c r="D391" t="s">
        <v>118</v>
      </c>
      <c r="E391" t="s">
        <v>203</v>
      </c>
      <c r="F391" t="s">
        <v>53</v>
      </c>
      <c r="G391" t="s">
        <v>265</v>
      </c>
      <c r="H391">
        <v>0.4</v>
      </c>
    </row>
    <row r="392" spans="1:8">
      <c r="A392" t="s">
        <v>117</v>
      </c>
      <c r="B392" t="s">
        <v>60</v>
      </c>
      <c r="C392" t="s">
        <v>61</v>
      </c>
      <c r="D392" t="s">
        <v>61</v>
      </c>
      <c r="E392" t="s">
        <v>76</v>
      </c>
      <c r="F392" t="s">
        <v>67</v>
      </c>
      <c r="G392" t="s">
        <v>1096</v>
      </c>
      <c r="H392">
        <v>0.25906735751295334</v>
      </c>
    </row>
    <row r="393" spans="1:8">
      <c r="A393" t="s">
        <v>117</v>
      </c>
      <c r="B393" t="s">
        <v>45</v>
      </c>
      <c r="C393" t="s">
        <v>46</v>
      </c>
      <c r="D393" t="s">
        <v>47</v>
      </c>
      <c r="E393" t="s">
        <v>48</v>
      </c>
      <c r="F393" t="s">
        <v>53</v>
      </c>
      <c r="G393" t="s">
        <v>1096</v>
      </c>
      <c r="H393">
        <v>0.25906735751295334</v>
      </c>
    </row>
    <row r="394" spans="1:8">
      <c r="A394" t="s">
        <v>117</v>
      </c>
      <c r="B394" t="s">
        <v>60</v>
      </c>
      <c r="C394" t="s">
        <v>61</v>
      </c>
      <c r="D394" t="s">
        <v>61</v>
      </c>
      <c r="E394" t="s">
        <v>87</v>
      </c>
      <c r="F394" t="s">
        <v>67</v>
      </c>
      <c r="G394" t="s">
        <v>68</v>
      </c>
      <c r="H394">
        <v>1</v>
      </c>
    </row>
    <row r="395" spans="1:8">
      <c r="A395" t="s">
        <v>117</v>
      </c>
      <c r="B395" t="s">
        <v>45</v>
      </c>
      <c r="C395" t="s">
        <v>46</v>
      </c>
      <c r="D395" t="s">
        <v>47</v>
      </c>
      <c r="E395" t="s">
        <v>48</v>
      </c>
      <c r="F395" t="s">
        <v>53</v>
      </c>
      <c r="G395" t="s">
        <v>68</v>
      </c>
      <c r="H395">
        <v>1</v>
      </c>
    </row>
    <row r="396" spans="1:8">
      <c r="A396" t="s">
        <v>1150</v>
      </c>
      <c r="B396" t="s">
        <v>1151</v>
      </c>
      <c r="C396" t="s">
        <v>1152</v>
      </c>
      <c r="D396" t="s">
        <v>1152</v>
      </c>
      <c r="E396" t="s">
        <v>1266</v>
      </c>
      <c r="F396" t="s">
        <v>1157</v>
      </c>
      <c r="G396" t="s">
        <v>173</v>
      </c>
      <c r="H396">
        <v>9.0909090909090912E-2</v>
      </c>
    </row>
  </sheetData>
  <sortState xmlns:xlrd2="http://schemas.microsoft.com/office/spreadsheetml/2017/richdata2" ref="V224:W242">
    <sortCondition descending="1" ref="W224:W242"/>
  </sortState>
  <mergeCells count="30">
    <mergeCell ref="A1:I2"/>
    <mergeCell ref="M1:U2"/>
    <mergeCell ref="M14:M17"/>
    <mergeCell ref="M19:M22"/>
    <mergeCell ref="M24:M27"/>
    <mergeCell ref="M4:U5"/>
    <mergeCell ref="M7:U7"/>
    <mergeCell ref="M9:M12"/>
    <mergeCell ref="O14:O18"/>
    <mergeCell ref="U14:U18"/>
    <mergeCell ref="U9:U13"/>
    <mergeCell ref="U19:U23"/>
    <mergeCell ref="U24:U28"/>
    <mergeCell ref="M35:U38"/>
    <mergeCell ref="Q29:Q33"/>
    <mergeCell ref="S29:S33"/>
    <mergeCell ref="O19:O23"/>
    <mergeCell ref="P19:P23"/>
    <mergeCell ref="O24:O28"/>
    <mergeCell ref="P24:P28"/>
    <mergeCell ref="Q24:Q28"/>
    <mergeCell ref="O29:O33"/>
    <mergeCell ref="P29:P33"/>
    <mergeCell ref="M29:M32"/>
    <mergeCell ref="U29:U33"/>
    <mergeCell ref="L62:N62"/>
    <mergeCell ref="O62:Q62"/>
    <mergeCell ref="R62:T62"/>
    <mergeCell ref="M85:O85"/>
    <mergeCell ref="Q85:S85"/>
  </mergeCells>
  <pageMargins left="0.7" right="0.7" top="0.75" bottom="0.75" header="0.3" footer="0.3"/>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68"/>
  <sheetViews>
    <sheetView topLeftCell="K3" zoomScale="90" zoomScaleNormal="90" workbookViewId="0">
      <selection activeCell="M9" sqref="M9"/>
    </sheetView>
  </sheetViews>
  <sheetFormatPr defaultColWidth="11.42578125" defaultRowHeight="15"/>
  <cols>
    <col min="10" max="10" width="50.85546875" bestFit="1" customWidth="1"/>
    <col min="11" max="11" width="33.42578125" bestFit="1" customWidth="1"/>
    <col min="14" max="14" width="26" customWidth="1"/>
    <col min="15" max="15" width="19.42578125" customWidth="1"/>
    <col min="16" max="16" width="19.85546875" customWidth="1"/>
    <col min="17" max="17" width="8" customWidth="1"/>
    <col min="19" max="19" width="51.28515625" customWidth="1"/>
    <col min="20" max="20" width="35.140625" customWidth="1"/>
    <col min="22" max="22" width="34.7109375" customWidth="1"/>
    <col min="23" max="23" width="31.85546875" customWidth="1"/>
  </cols>
  <sheetData>
    <row r="1" spans="1:24" ht="30.75" customHeight="1">
      <c r="A1" s="74" t="s">
        <v>1312</v>
      </c>
      <c r="B1" s="74"/>
      <c r="C1" s="74"/>
      <c r="D1" s="74"/>
      <c r="E1" s="74"/>
      <c r="F1" s="74"/>
      <c r="G1" s="74"/>
      <c r="H1" s="74"/>
      <c r="I1" s="74"/>
      <c r="M1" s="74" t="s">
        <v>1313</v>
      </c>
      <c r="N1" s="75"/>
      <c r="O1" s="75"/>
      <c r="P1" s="75"/>
      <c r="Q1" s="75"/>
      <c r="R1" s="75"/>
      <c r="S1" s="75"/>
      <c r="T1" s="75"/>
      <c r="U1" s="75"/>
    </row>
    <row r="2" spans="1:24" ht="30.75" customHeight="1">
      <c r="A2" s="74"/>
      <c r="B2" s="74"/>
      <c r="C2" s="74"/>
      <c r="D2" s="74"/>
      <c r="E2" s="74"/>
      <c r="F2" s="74"/>
      <c r="G2" s="74"/>
      <c r="H2" s="74"/>
      <c r="I2" s="74"/>
      <c r="M2" s="75"/>
      <c r="N2" s="75"/>
      <c r="O2" s="75"/>
      <c r="P2" s="75"/>
      <c r="Q2" s="75"/>
      <c r="R2" s="75"/>
      <c r="S2" s="75"/>
      <c r="T2" s="75"/>
      <c r="U2" s="75"/>
    </row>
    <row r="3" spans="1:24" ht="15.75" thickBot="1"/>
    <row r="4" spans="1:24" ht="18.75" customHeight="1">
      <c r="A4" s="2" t="s">
        <v>1272</v>
      </c>
      <c r="B4" s="2" t="s">
        <v>1273</v>
      </c>
      <c r="C4" s="2" t="s">
        <v>1274</v>
      </c>
      <c r="D4" s="2" t="s">
        <v>1275</v>
      </c>
      <c r="E4" s="2" t="s">
        <v>1276</v>
      </c>
      <c r="F4" s="2" t="s">
        <v>1277</v>
      </c>
      <c r="G4" s="2" t="s">
        <v>1278</v>
      </c>
      <c r="H4" s="2" t="s">
        <v>1279</v>
      </c>
      <c r="M4" s="109" t="s">
        <v>1314</v>
      </c>
      <c r="N4" s="110"/>
      <c r="O4" s="110"/>
      <c r="P4" s="110"/>
      <c r="Q4" s="111"/>
      <c r="R4" s="10"/>
      <c r="S4" s="9" t="s">
        <v>1282</v>
      </c>
    </row>
    <row r="5" spans="1:24">
      <c r="A5" t="s">
        <v>75</v>
      </c>
      <c r="B5" t="s">
        <v>45</v>
      </c>
      <c r="C5" t="s">
        <v>46</v>
      </c>
      <c r="D5" t="s">
        <v>47</v>
      </c>
      <c r="E5" t="s">
        <v>99</v>
      </c>
      <c r="F5" t="s">
        <v>53</v>
      </c>
      <c r="G5" t="s">
        <v>54</v>
      </c>
      <c r="H5">
        <v>9.0909090909090912E-2</v>
      </c>
      <c r="J5" s="3" t="s">
        <v>1276</v>
      </c>
      <c r="K5" t="s">
        <v>1291</v>
      </c>
      <c r="M5" s="112"/>
      <c r="N5" s="105"/>
      <c r="O5" s="105"/>
      <c r="P5" s="105"/>
      <c r="Q5" s="113"/>
      <c r="R5" s="10"/>
    </row>
    <row r="6" spans="1:24" ht="15.75" thickBot="1">
      <c r="A6" t="s">
        <v>189</v>
      </c>
      <c r="B6" t="s">
        <v>45</v>
      </c>
      <c r="C6" t="s">
        <v>46</v>
      </c>
      <c r="D6" t="s">
        <v>47</v>
      </c>
      <c r="E6" t="s">
        <v>99</v>
      </c>
      <c r="F6" t="s">
        <v>53</v>
      </c>
      <c r="G6" t="s">
        <v>193</v>
      </c>
      <c r="H6">
        <v>1.3157894736842105E-2</v>
      </c>
      <c r="J6" s="3" t="s">
        <v>1278</v>
      </c>
      <c r="K6" t="s">
        <v>1280</v>
      </c>
      <c r="M6" s="114"/>
      <c r="N6" s="115"/>
      <c r="O6" s="115"/>
      <c r="P6" s="115"/>
      <c r="Q6" s="116"/>
      <c r="R6" s="10"/>
      <c r="S6" s="4" t="s">
        <v>1283</v>
      </c>
      <c r="T6" s="4" t="s">
        <v>1284</v>
      </c>
      <c r="V6" s="4" t="s">
        <v>1276</v>
      </c>
      <c r="W6" s="4" t="s">
        <v>1285</v>
      </c>
      <c r="X6" s="11" t="s">
        <v>1286</v>
      </c>
    </row>
    <row r="7" spans="1:24" ht="15.75" thickBot="1">
      <c r="A7" t="s">
        <v>75</v>
      </c>
      <c r="B7" t="s">
        <v>45</v>
      </c>
      <c r="C7" t="s">
        <v>46</v>
      </c>
      <c r="D7" t="s">
        <v>47</v>
      </c>
      <c r="E7" t="s">
        <v>99</v>
      </c>
      <c r="F7" t="s">
        <v>53</v>
      </c>
      <c r="G7" t="s">
        <v>173</v>
      </c>
      <c r="H7">
        <v>0.25</v>
      </c>
      <c r="M7" s="59"/>
      <c r="N7" s="59"/>
      <c r="O7" s="59"/>
      <c r="P7" s="59"/>
      <c r="Q7" s="59"/>
      <c r="R7" s="59"/>
      <c r="S7" s="6" t="s">
        <v>75</v>
      </c>
      <c r="T7" s="5">
        <v>0.45306274378081707</v>
      </c>
      <c r="V7" s="6" t="s">
        <v>99</v>
      </c>
      <c r="W7" s="5">
        <v>0.60163051066856943</v>
      </c>
      <c r="X7" s="5">
        <f>W7</f>
        <v>0.60163051066856943</v>
      </c>
    </row>
    <row r="8" spans="1:24" ht="32.25" customHeight="1" thickBot="1">
      <c r="A8" t="s">
        <v>75</v>
      </c>
      <c r="B8" t="s">
        <v>45</v>
      </c>
      <c r="C8" t="s">
        <v>46</v>
      </c>
      <c r="D8" t="s">
        <v>47</v>
      </c>
      <c r="E8" t="s">
        <v>271</v>
      </c>
      <c r="F8" t="s">
        <v>53</v>
      </c>
      <c r="G8" t="s">
        <v>136</v>
      </c>
      <c r="H8">
        <v>1</v>
      </c>
      <c r="J8" s="3" t="s">
        <v>1315</v>
      </c>
      <c r="K8" t="s">
        <v>1284</v>
      </c>
      <c r="M8" s="117" t="s">
        <v>1316</v>
      </c>
      <c r="N8" s="118"/>
      <c r="O8" s="118"/>
      <c r="P8" s="118"/>
      <c r="Q8" s="119"/>
      <c r="R8" s="13"/>
      <c r="S8" s="6" t="s">
        <v>117</v>
      </c>
      <c r="T8" s="5">
        <v>0.10567131348494882</v>
      </c>
      <c r="V8" s="6" t="s">
        <v>271</v>
      </c>
      <c r="W8" s="5">
        <v>0.39836948933143068</v>
      </c>
      <c r="X8" s="5">
        <f>X7+W8</f>
        <v>1</v>
      </c>
    </row>
    <row r="9" spans="1:24">
      <c r="A9" t="s">
        <v>317</v>
      </c>
      <c r="B9" t="s">
        <v>45</v>
      </c>
      <c r="C9" t="s">
        <v>46</v>
      </c>
      <c r="D9" t="s">
        <v>47</v>
      </c>
      <c r="E9" t="s">
        <v>99</v>
      </c>
      <c r="F9" t="s">
        <v>53</v>
      </c>
      <c r="G9" t="s">
        <v>193</v>
      </c>
      <c r="H9">
        <v>0.1</v>
      </c>
      <c r="J9" s="6" t="s">
        <v>537</v>
      </c>
      <c r="K9" s="5">
        <v>6.0678796511856314E-2</v>
      </c>
      <c r="M9" s="14" t="s">
        <v>1288</v>
      </c>
      <c r="N9" s="31" t="s">
        <v>1289</v>
      </c>
      <c r="O9" s="31" t="s">
        <v>1276</v>
      </c>
      <c r="P9" s="31" t="s">
        <v>1278</v>
      </c>
      <c r="Q9" s="32" t="s">
        <v>1290</v>
      </c>
      <c r="S9" s="6" t="s">
        <v>189</v>
      </c>
      <c r="T9" s="5">
        <v>9.6072985350068058E-2</v>
      </c>
      <c r="V9" s="7" t="s">
        <v>1293</v>
      </c>
      <c r="W9" s="8">
        <v>1</v>
      </c>
    </row>
    <row r="10" spans="1:24" ht="26.25" customHeight="1">
      <c r="A10" t="s">
        <v>117</v>
      </c>
      <c r="B10" t="s">
        <v>45</v>
      </c>
      <c r="C10" t="s">
        <v>46</v>
      </c>
      <c r="D10" t="s">
        <v>47</v>
      </c>
      <c r="E10" t="s">
        <v>271</v>
      </c>
      <c r="F10" t="s">
        <v>53</v>
      </c>
      <c r="G10" t="s">
        <v>193</v>
      </c>
      <c r="H10">
        <v>0.21428571428571427</v>
      </c>
      <c r="J10" s="6" t="s">
        <v>317</v>
      </c>
      <c r="K10" s="5">
        <v>6.0678796511856323E-3</v>
      </c>
      <c r="M10" s="128">
        <v>1</v>
      </c>
      <c r="N10" s="27" t="str">
        <f>S7</f>
        <v>TARJETAS -TEN CARD-INVITACIONES-SEPARADORES</v>
      </c>
      <c r="O10" s="19" t="str">
        <f>V7</f>
        <v>PROPALMATE DOBLE CARTA 240 GRS</v>
      </c>
      <c r="P10" s="57" t="str">
        <f>V12</f>
        <v>07- PRUEBAS O CONSUMO INTERNO</v>
      </c>
      <c r="Q10" s="120">
        <f>O14</f>
        <v>1</v>
      </c>
      <c r="S10" s="6" t="s">
        <v>386</v>
      </c>
      <c r="T10" s="5">
        <v>5.4085532493371648E-2</v>
      </c>
    </row>
    <row r="11" spans="1:24">
      <c r="A11" t="s">
        <v>75</v>
      </c>
      <c r="B11" t="s">
        <v>45</v>
      </c>
      <c r="C11" t="s">
        <v>46</v>
      </c>
      <c r="D11" t="s">
        <v>47</v>
      </c>
      <c r="E11" t="s">
        <v>99</v>
      </c>
      <c r="F11" t="s">
        <v>53</v>
      </c>
      <c r="G11" t="s">
        <v>265</v>
      </c>
      <c r="H11">
        <v>1</v>
      </c>
      <c r="J11" s="6" t="s">
        <v>189</v>
      </c>
      <c r="K11" s="5">
        <v>0.1221559982409739</v>
      </c>
      <c r="M11" s="129"/>
      <c r="N11" s="28">
        <f>T7</f>
        <v>0.45306274378081707</v>
      </c>
      <c r="O11" s="20">
        <f>W7</f>
        <v>0.60163051066856943</v>
      </c>
      <c r="P11" s="23">
        <f>W12</f>
        <v>0.45043169824081392</v>
      </c>
      <c r="Q11" s="121"/>
      <c r="S11" s="6" t="s">
        <v>537</v>
      </c>
      <c r="T11" s="5">
        <v>4.7722528670622044E-2</v>
      </c>
      <c r="V11" s="4" t="s">
        <v>1294</v>
      </c>
      <c r="W11" s="4" t="s">
        <v>1284</v>
      </c>
    </row>
    <row r="12" spans="1:24" ht="24" customHeight="1">
      <c r="A12" t="s">
        <v>386</v>
      </c>
      <c r="B12" t="s">
        <v>45</v>
      </c>
      <c r="C12" t="s">
        <v>46</v>
      </c>
      <c r="D12" t="s">
        <v>47</v>
      </c>
      <c r="E12" t="s">
        <v>271</v>
      </c>
      <c r="F12" t="s">
        <v>53</v>
      </c>
      <c r="G12" t="s">
        <v>370</v>
      </c>
      <c r="H12">
        <v>0.13333333333333333</v>
      </c>
      <c r="J12" s="6" t="s">
        <v>234</v>
      </c>
      <c r="K12" s="5">
        <v>6.0678796511856314E-2</v>
      </c>
      <c r="M12" s="129"/>
      <c r="N12" s="29" t="str">
        <f>S8</f>
        <v>CATÁLOGOS - MANUALES - CUADERNILLOS-ROTAFOLIOS</v>
      </c>
      <c r="O12" s="19" t="str">
        <f>V8</f>
        <v>PROPALMATE DOBLE CARTA DE 300 GRS</v>
      </c>
      <c r="P12" s="57" t="str">
        <f>V13</f>
        <v>14- ERROR TERMINADOS</v>
      </c>
      <c r="Q12" s="121"/>
      <c r="S12" s="6" t="s">
        <v>234</v>
      </c>
      <c r="T12" s="5">
        <v>4.7722528670622044E-2</v>
      </c>
      <c r="V12" s="6" t="s">
        <v>193</v>
      </c>
      <c r="W12" s="5">
        <v>0.45043169824081392</v>
      </c>
    </row>
    <row r="13" spans="1:24">
      <c r="A13" t="s">
        <v>117</v>
      </c>
      <c r="B13" t="s">
        <v>45</v>
      </c>
      <c r="C13" t="s">
        <v>46</v>
      </c>
      <c r="D13" t="s">
        <v>47</v>
      </c>
      <c r="E13" t="s">
        <v>271</v>
      </c>
      <c r="F13" t="s">
        <v>53</v>
      </c>
      <c r="G13" t="s">
        <v>193</v>
      </c>
      <c r="H13">
        <v>1</v>
      </c>
      <c r="J13" s="6" t="s">
        <v>117</v>
      </c>
      <c r="K13" s="5">
        <v>7.3681395764396945E-2</v>
      </c>
      <c r="M13" s="129"/>
      <c r="N13" s="30">
        <f>T8</f>
        <v>0.10567131348494882</v>
      </c>
      <c r="O13" s="21">
        <f>W8</f>
        <v>0.39836948933143068</v>
      </c>
      <c r="P13" s="24">
        <f>W13</f>
        <v>0.33604613938896355</v>
      </c>
      <c r="Q13" s="121"/>
      <c r="S13" s="6" t="s">
        <v>142</v>
      </c>
      <c r="T13" s="5">
        <v>4.7722528670622044E-2</v>
      </c>
      <c r="V13" s="6" t="s">
        <v>265</v>
      </c>
      <c r="W13" s="5">
        <v>0.33604613938896355</v>
      </c>
    </row>
    <row r="14" spans="1:24">
      <c r="A14" t="s">
        <v>117</v>
      </c>
      <c r="B14" t="s">
        <v>45</v>
      </c>
      <c r="C14" t="s">
        <v>46</v>
      </c>
      <c r="D14" t="s">
        <v>47</v>
      </c>
      <c r="E14" t="s">
        <v>271</v>
      </c>
      <c r="F14" t="s">
        <v>53</v>
      </c>
      <c r="G14" t="s">
        <v>398</v>
      </c>
      <c r="H14">
        <v>1</v>
      </c>
      <c r="J14" s="6" t="s">
        <v>386</v>
      </c>
      <c r="K14" s="5">
        <v>6.0678796511856314E-2</v>
      </c>
      <c r="M14" s="15"/>
      <c r="N14" s="25">
        <f>SUM(N11,N13)</f>
        <v>0.55873405726576586</v>
      </c>
      <c r="O14" s="22">
        <f t="shared" ref="O14:P14" si="0">SUM(O11,O13)</f>
        <v>1</v>
      </c>
      <c r="P14" s="25">
        <f t="shared" si="0"/>
        <v>0.78647783762977741</v>
      </c>
      <c r="Q14" s="122"/>
      <c r="S14" s="6" t="s">
        <v>599</v>
      </c>
      <c r="T14" s="5">
        <v>4.7722528670622044E-2</v>
      </c>
      <c r="V14" s="6" t="s">
        <v>370</v>
      </c>
      <c r="W14" s="5">
        <v>0.10180806116399368</v>
      </c>
    </row>
    <row r="15" spans="1:24" ht="26.25" customHeight="1">
      <c r="A15" t="s">
        <v>75</v>
      </c>
      <c r="B15" t="s">
        <v>45</v>
      </c>
      <c r="C15" t="s">
        <v>46</v>
      </c>
      <c r="D15" t="s">
        <v>47</v>
      </c>
      <c r="E15" t="s">
        <v>271</v>
      </c>
      <c r="F15" t="s">
        <v>53</v>
      </c>
      <c r="G15" t="s">
        <v>265</v>
      </c>
      <c r="H15">
        <v>1</v>
      </c>
      <c r="J15" s="6" t="s">
        <v>599</v>
      </c>
      <c r="K15" s="5">
        <v>6.0678796511856314E-2</v>
      </c>
      <c r="M15" s="129">
        <v>2</v>
      </c>
      <c r="N15" s="57" t="str">
        <f>S24</f>
        <v>TARJETAS -TEN CARD-INVITACIONES-SEPARADORES</v>
      </c>
      <c r="O15" s="123"/>
      <c r="P15" s="26" t="str">
        <f>V24</f>
        <v>07- PRUEBAS O CONSUMO INTERNO</v>
      </c>
      <c r="Q15" s="120">
        <f>Q10*P19</f>
        <v>0.78647783762977741</v>
      </c>
      <c r="S15" s="6" t="s">
        <v>94</v>
      </c>
      <c r="T15" s="5">
        <v>4.7722528670622044E-2</v>
      </c>
      <c r="V15" s="6" t="s">
        <v>398</v>
      </c>
      <c r="W15" s="5">
        <v>4.7722528670622044E-2</v>
      </c>
    </row>
    <row r="16" spans="1:24">
      <c r="A16" t="s">
        <v>75</v>
      </c>
      <c r="B16" t="s">
        <v>45</v>
      </c>
      <c r="C16" t="s">
        <v>46</v>
      </c>
      <c r="D16" t="s">
        <v>47</v>
      </c>
      <c r="E16" t="s">
        <v>99</v>
      </c>
      <c r="F16" t="s">
        <v>53</v>
      </c>
      <c r="G16" t="s">
        <v>193</v>
      </c>
      <c r="H16">
        <v>0.1111111111111111</v>
      </c>
      <c r="J16" s="6" t="s">
        <v>94</v>
      </c>
      <c r="K16" s="5">
        <v>6.0678796511856314E-2</v>
      </c>
      <c r="M16" s="129"/>
      <c r="N16" s="24">
        <f>T24</f>
        <v>0.45306274378081707</v>
      </c>
      <c r="O16" s="124"/>
      <c r="P16" s="21">
        <f>W24</f>
        <v>0.45043169824081392</v>
      </c>
      <c r="Q16" s="121"/>
      <c r="S16" s="6" t="s">
        <v>629</v>
      </c>
      <c r="T16" s="5">
        <v>4.7722528670622044E-2</v>
      </c>
      <c r="V16" s="6" t="s">
        <v>136</v>
      </c>
      <c r="W16" s="5">
        <v>4.7722528670622044E-2</v>
      </c>
    </row>
    <row r="17" spans="1:24" ht="27" customHeight="1">
      <c r="A17" t="s">
        <v>75</v>
      </c>
      <c r="B17" t="s">
        <v>45</v>
      </c>
      <c r="C17" t="s">
        <v>46</v>
      </c>
      <c r="D17" t="s">
        <v>47</v>
      </c>
      <c r="E17" t="s">
        <v>99</v>
      </c>
      <c r="F17" t="s">
        <v>53</v>
      </c>
      <c r="G17" t="s">
        <v>193</v>
      </c>
      <c r="H17">
        <v>1</v>
      </c>
      <c r="J17" s="6" t="s">
        <v>75</v>
      </c>
      <c r="K17" s="5">
        <v>0.43402194727230559</v>
      </c>
      <c r="M17" s="129"/>
      <c r="N17" s="58" t="str">
        <f>S25</f>
        <v>CATÁLOGOS - MANUALES - CUADERNILLOS-ROTAFOLIOS</v>
      </c>
      <c r="O17" s="124"/>
      <c r="P17" s="26" t="str">
        <f>V25</f>
        <v>14- ERROR TERMINADOS</v>
      </c>
      <c r="Q17" s="121"/>
      <c r="S17" s="6" t="s">
        <v>317</v>
      </c>
      <c r="T17" s="5">
        <v>4.7722528670622044E-3</v>
      </c>
      <c r="V17" s="6" t="s">
        <v>173</v>
      </c>
      <c r="W17" s="5">
        <v>1.1930632167655511E-2</v>
      </c>
    </row>
    <row r="18" spans="1:24">
      <c r="A18" t="s">
        <v>75</v>
      </c>
      <c r="B18" t="s">
        <v>45</v>
      </c>
      <c r="C18" t="s">
        <v>46</v>
      </c>
      <c r="D18" t="s">
        <v>47</v>
      </c>
      <c r="E18" t="s">
        <v>99</v>
      </c>
      <c r="F18" t="s">
        <v>53</v>
      </c>
      <c r="G18" t="s">
        <v>193</v>
      </c>
      <c r="H18">
        <v>1</v>
      </c>
      <c r="J18" s="6" t="s">
        <v>629</v>
      </c>
      <c r="K18" s="5">
        <v>6.0678796511856314E-2</v>
      </c>
      <c r="M18" s="129"/>
      <c r="N18" s="23">
        <f>T25</f>
        <v>0.10567131348494882</v>
      </c>
      <c r="O18" s="124"/>
      <c r="P18" s="20">
        <f>W25</f>
        <v>0.33604613938896355</v>
      </c>
      <c r="Q18" s="121"/>
      <c r="S18" s="7" t="s">
        <v>1293</v>
      </c>
      <c r="T18" s="8">
        <v>1</v>
      </c>
      <c r="V18" s="6" t="s">
        <v>54</v>
      </c>
      <c r="W18" s="5">
        <v>4.3384116973292771E-3</v>
      </c>
    </row>
    <row r="19" spans="1:24">
      <c r="A19" t="s">
        <v>75</v>
      </c>
      <c r="B19" t="s">
        <v>45</v>
      </c>
      <c r="C19" t="s">
        <v>46</v>
      </c>
      <c r="D19" t="s">
        <v>47</v>
      </c>
      <c r="E19" t="s">
        <v>99</v>
      </c>
      <c r="F19" t="s">
        <v>53</v>
      </c>
      <c r="G19" t="s">
        <v>193</v>
      </c>
      <c r="H19">
        <v>1</v>
      </c>
      <c r="J19" s="6" t="s">
        <v>1293</v>
      </c>
      <c r="K19" s="5">
        <v>1</v>
      </c>
      <c r="M19" s="16"/>
      <c r="N19" s="25">
        <f>SUM(N16,N18)</f>
        <v>0.55873405726576586</v>
      </c>
      <c r="O19" s="125"/>
      <c r="P19" s="22">
        <f>SUM(P16,P18)</f>
        <v>0.78647783762977741</v>
      </c>
      <c r="Q19" s="122"/>
      <c r="V19" s="7" t="s">
        <v>1293</v>
      </c>
      <c r="W19" s="8">
        <v>1</v>
      </c>
    </row>
    <row r="20" spans="1:24" ht="27.75" customHeight="1">
      <c r="A20" t="s">
        <v>75</v>
      </c>
      <c r="B20" t="s">
        <v>45</v>
      </c>
      <c r="C20" t="s">
        <v>46</v>
      </c>
      <c r="D20" t="s">
        <v>47</v>
      </c>
      <c r="E20" t="s">
        <v>99</v>
      </c>
      <c r="F20" t="s">
        <v>53</v>
      </c>
      <c r="G20" t="s">
        <v>370</v>
      </c>
      <c r="H20">
        <v>1</v>
      </c>
      <c r="M20" s="128">
        <v>3</v>
      </c>
      <c r="N20" s="19" t="str">
        <f>S40</f>
        <v>TARJETAS -TEN CARD-INVITACIONES-SEPARADORES</v>
      </c>
      <c r="O20" s="123"/>
      <c r="P20" s="123"/>
      <c r="Q20" s="120">
        <f>Q15*N24</f>
        <v>0.43742162792465622</v>
      </c>
    </row>
    <row r="21" spans="1:24" ht="21" customHeight="1">
      <c r="A21" t="s">
        <v>234</v>
      </c>
      <c r="B21" t="s">
        <v>45</v>
      </c>
      <c r="C21" t="s">
        <v>46</v>
      </c>
      <c r="D21" t="s">
        <v>47</v>
      </c>
      <c r="E21" t="s">
        <v>271</v>
      </c>
      <c r="F21" t="s">
        <v>53</v>
      </c>
      <c r="G21" t="s">
        <v>193</v>
      </c>
      <c r="H21">
        <v>1</v>
      </c>
      <c r="M21" s="129"/>
      <c r="N21" s="21">
        <f>T40</f>
        <v>0.43402194727230559</v>
      </c>
      <c r="O21" s="124"/>
      <c r="P21" s="124"/>
      <c r="Q21" s="121"/>
      <c r="S21" s="9" t="s">
        <v>1302</v>
      </c>
    </row>
    <row r="22" spans="1:24">
      <c r="A22" t="s">
        <v>189</v>
      </c>
      <c r="B22" t="s">
        <v>45</v>
      </c>
      <c r="C22" t="s">
        <v>46</v>
      </c>
      <c r="D22" t="s">
        <v>47</v>
      </c>
      <c r="E22" t="s">
        <v>99</v>
      </c>
      <c r="F22" t="s">
        <v>53</v>
      </c>
      <c r="G22" t="s">
        <v>265</v>
      </c>
      <c r="H22">
        <v>1</v>
      </c>
      <c r="M22" s="129"/>
      <c r="N22" s="19" t="str">
        <f>S41</f>
        <v>CARTA MENÚ</v>
      </c>
      <c r="O22" s="124"/>
      <c r="P22" s="124"/>
      <c r="Q22" s="121"/>
    </row>
    <row r="23" spans="1:24">
      <c r="A23" t="s">
        <v>189</v>
      </c>
      <c r="B23" t="s">
        <v>45</v>
      </c>
      <c r="C23" t="s">
        <v>46</v>
      </c>
      <c r="D23" t="s">
        <v>47</v>
      </c>
      <c r="E23" t="s">
        <v>99</v>
      </c>
      <c r="F23" t="s">
        <v>53</v>
      </c>
      <c r="G23" t="s">
        <v>265</v>
      </c>
      <c r="H23">
        <v>1</v>
      </c>
      <c r="M23" s="129"/>
      <c r="N23" s="21">
        <f>T41</f>
        <v>0.1221559982409739</v>
      </c>
      <c r="O23" s="124"/>
      <c r="P23" s="124"/>
      <c r="Q23" s="121"/>
      <c r="S23" s="4" t="s">
        <v>1283</v>
      </c>
      <c r="T23" s="4" t="s">
        <v>1284</v>
      </c>
      <c r="V23" s="4" t="s">
        <v>1294</v>
      </c>
      <c r="W23" s="4" t="s">
        <v>1285</v>
      </c>
      <c r="X23" s="11" t="s">
        <v>1286</v>
      </c>
    </row>
    <row r="24" spans="1:24" ht="15.75" thickBot="1">
      <c r="A24" t="s">
        <v>599</v>
      </c>
      <c r="B24" t="s">
        <v>45</v>
      </c>
      <c r="C24" t="s">
        <v>46</v>
      </c>
      <c r="D24" t="s">
        <v>47</v>
      </c>
      <c r="E24" t="s">
        <v>99</v>
      </c>
      <c r="F24" t="s">
        <v>53</v>
      </c>
      <c r="G24" t="s">
        <v>265</v>
      </c>
      <c r="H24">
        <v>1</v>
      </c>
      <c r="M24" s="17"/>
      <c r="N24" s="18">
        <f>SUM(N21,N23)</f>
        <v>0.55617794551327948</v>
      </c>
      <c r="O24" s="126"/>
      <c r="P24" s="126"/>
      <c r="Q24" s="127"/>
      <c r="S24" s="6" t="s">
        <v>75</v>
      </c>
      <c r="T24" s="5">
        <v>0.45306274378081707</v>
      </c>
      <c r="V24" s="6" t="s">
        <v>193</v>
      </c>
      <c r="W24" s="5">
        <v>0.45043169824081392</v>
      </c>
      <c r="X24" s="5">
        <f>W24</f>
        <v>0.45043169824081392</v>
      </c>
    </row>
    <row r="25" spans="1:24" ht="15.75" thickBot="1">
      <c r="A25" t="s">
        <v>386</v>
      </c>
      <c r="B25" t="s">
        <v>45</v>
      </c>
      <c r="C25" t="s">
        <v>46</v>
      </c>
      <c r="D25" t="s">
        <v>47</v>
      </c>
      <c r="E25" t="s">
        <v>99</v>
      </c>
      <c r="F25" t="s">
        <v>53</v>
      </c>
      <c r="G25" t="s">
        <v>193</v>
      </c>
      <c r="H25">
        <v>1</v>
      </c>
      <c r="S25" s="6" t="s">
        <v>117</v>
      </c>
      <c r="T25" s="5">
        <v>0.10567131348494882</v>
      </c>
      <c r="V25" s="6" t="s">
        <v>265</v>
      </c>
      <c r="W25" s="5">
        <v>0.33604613938896355</v>
      </c>
      <c r="X25" s="5">
        <f>X24+W25</f>
        <v>0.78647783762977741</v>
      </c>
    </row>
    <row r="26" spans="1:24" ht="15" customHeight="1">
      <c r="A26" t="s">
        <v>142</v>
      </c>
      <c r="B26" t="s">
        <v>45</v>
      </c>
      <c r="C26" t="s">
        <v>46</v>
      </c>
      <c r="D26" t="s">
        <v>47</v>
      </c>
      <c r="E26" t="s">
        <v>271</v>
      </c>
      <c r="F26" t="s">
        <v>53</v>
      </c>
      <c r="G26" t="s">
        <v>370</v>
      </c>
      <c r="H26">
        <v>1</v>
      </c>
      <c r="M26" s="96" t="s">
        <v>1317</v>
      </c>
      <c r="N26" s="97"/>
      <c r="O26" s="97"/>
      <c r="P26" s="97"/>
      <c r="Q26" s="98"/>
      <c r="S26" s="6" t="s">
        <v>189</v>
      </c>
      <c r="T26" s="5">
        <v>9.6072985350068058E-2</v>
      </c>
      <c r="V26" s="6" t="s">
        <v>370</v>
      </c>
      <c r="W26" s="5">
        <v>0.10180806116399368</v>
      </c>
      <c r="X26" s="5">
        <f t="shared" ref="X26:X30" si="1">X25+W26</f>
        <v>0.88828589879377107</v>
      </c>
    </row>
    <row r="27" spans="1:24">
      <c r="A27" t="s">
        <v>94</v>
      </c>
      <c r="B27" t="s">
        <v>45</v>
      </c>
      <c r="C27" t="s">
        <v>46</v>
      </c>
      <c r="D27" t="s">
        <v>47</v>
      </c>
      <c r="E27" t="s">
        <v>99</v>
      </c>
      <c r="F27" t="s">
        <v>53</v>
      </c>
      <c r="G27" t="s">
        <v>265</v>
      </c>
      <c r="H27">
        <v>1</v>
      </c>
      <c r="M27" s="106"/>
      <c r="N27" s="107"/>
      <c r="O27" s="107"/>
      <c r="P27" s="107"/>
      <c r="Q27" s="108"/>
      <c r="S27" s="6" t="s">
        <v>386</v>
      </c>
      <c r="T27" s="5">
        <v>5.4085532493371648E-2</v>
      </c>
      <c r="V27" s="6" t="s">
        <v>398</v>
      </c>
      <c r="W27" s="5">
        <v>4.7722528670622044E-2</v>
      </c>
      <c r="X27" s="5">
        <f t="shared" si="1"/>
        <v>0.93600842746439317</v>
      </c>
    </row>
    <row r="28" spans="1:24">
      <c r="A28" t="s">
        <v>75</v>
      </c>
      <c r="B28" t="s">
        <v>45</v>
      </c>
      <c r="C28" t="s">
        <v>46</v>
      </c>
      <c r="D28" t="s">
        <v>47</v>
      </c>
      <c r="E28" t="s">
        <v>271</v>
      </c>
      <c r="F28" t="s">
        <v>53</v>
      </c>
      <c r="G28" t="s">
        <v>265</v>
      </c>
      <c r="H28">
        <v>1</v>
      </c>
      <c r="M28" s="106"/>
      <c r="N28" s="107"/>
      <c r="O28" s="107"/>
      <c r="P28" s="107"/>
      <c r="Q28" s="108"/>
      <c r="S28" s="6" t="s">
        <v>537</v>
      </c>
      <c r="T28" s="5">
        <v>4.7722528670622044E-2</v>
      </c>
      <c r="V28" s="6" t="s">
        <v>136</v>
      </c>
      <c r="W28" s="5">
        <v>4.7722528670622044E-2</v>
      </c>
      <c r="X28" s="5">
        <f t="shared" si="1"/>
        <v>0.98373095613501516</v>
      </c>
    </row>
    <row r="29" spans="1:24" ht="15.75" thickBot="1">
      <c r="A29" t="s">
        <v>537</v>
      </c>
      <c r="B29" t="s">
        <v>45</v>
      </c>
      <c r="C29" t="s">
        <v>46</v>
      </c>
      <c r="D29" t="s">
        <v>47</v>
      </c>
      <c r="E29" t="s">
        <v>271</v>
      </c>
      <c r="F29" t="s">
        <v>53</v>
      </c>
      <c r="G29" t="s">
        <v>193</v>
      </c>
      <c r="H29">
        <v>1</v>
      </c>
      <c r="M29" s="99"/>
      <c r="N29" s="100"/>
      <c r="O29" s="100"/>
      <c r="P29" s="100"/>
      <c r="Q29" s="101"/>
      <c r="S29" s="6" t="s">
        <v>234</v>
      </c>
      <c r="T29" s="5">
        <v>4.7722528670622044E-2</v>
      </c>
      <c r="V29" s="6" t="s">
        <v>173</v>
      </c>
      <c r="W29" s="5">
        <v>1.1930632167655511E-2</v>
      </c>
      <c r="X29" s="5">
        <f t="shared" si="1"/>
        <v>0.99566158830267071</v>
      </c>
    </row>
    <row r="30" spans="1:24">
      <c r="A30" t="s">
        <v>629</v>
      </c>
      <c r="B30" t="s">
        <v>45</v>
      </c>
      <c r="C30" t="s">
        <v>46</v>
      </c>
      <c r="D30" t="s">
        <v>47</v>
      </c>
      <c r="E30" t="s">
        <v>99</v>
      </c>
      <c r="F30" t="s">
        <v>53</v>
      </c>
      <c r="G30" t="s">
        <v>193</v>
      </c>
      <c r="H30">
        <v>1</v>
      </c>
      <c r="S30" s="6" t="s">
        <v>142</v>
      </c>
      <c r="T30" s="5">
        <v>4.7722528670622044E-2</v>
      </c>
      <c r="V30" s="6" t="s">
        <v>54</v>
      </c>
      <c r="W30" s="5">
        <v>4.3384116973292771E-3</v>
      </c>
      <c r="X30" s="5">
        <f t="shared" si="1"/>
        <v>1</v>
      </c>
    </row>
    <row r="31" spans="1:24" ht="28.5">
      <c r="A31" t="s">
        <v>75</v>
      </c>
      <c r="B31" t="s">
        <v>45</v>
      </c>
      <c r="C31" t="s">
        <v>46</v>
      </c>
      <c r="D31" t="s">
        <v>47</v>
      </c>
      <c r="E31" t="s">
        <v>99</v>
      </c>
      <c r="F31" t="s">
        <v>53</v>
      </c>
      <c r="G31" t="s">
        <v>265</v>
      </c>
      <c r="H31">
        <v>4.1666666666666664E-2</v>
      </c>
      <c r="M31" s="12" t="s">
        <v>1296</v>
      </c>
      <c r="S31" s="6" t="s">
        <v>599</v>
      </c>
      <c r="T31" s="5">
        <v>4.7722528670622044E-2</v>
      </c>
      <c r="V31" s="7" t="s">
        <v>1293</v>
      </c>
      <c r="W31" s="8">
        <v>1</v>
      </c>
    </row>
    <row r="32" spans="1:24">
      <c r="A32" t="s">
        <v>75</v>
      </c>
      <c r="B32" t="s">
        <v>45</v>
      </c>
      <c r="C32" t="s">
        <v>46</v>
      </c>
      <c r="D32" t="s">
        <v>47</v>
      </c>
      <c r="E32" t="s">
        <v>99</v>
      </c>
      <c r="F32" t="s">
        <v>53</v>
      </c>
      <c r="G32" t="s">
        <v>193</v>
      </c>
      <c r="H32">
        <v>1</v>
      </c>
      <c r="S32" s="6" t="s">
        <v>94</v>
      </c>
      <c r="T32" s="5">
        <v>4.7722528670622044E-2</v>
      </c>
    </row>
    <row r="33" spans="12:21">
      <c r="M33" s="2" t="s">
        <v>1282</v>
      </c>
      <c r="P33" s="2" t="s">
        <v>1297</v>
      </c>
      <c r="S33" s="6" t="s">
        <v>629</v>
      </c>
      <c r="T33" s="5">
        <v>4.7722528670622044E-2</v>
      </c>
    </row>
    <row r="34" spans="12:21">
      <c r="S34" s="6" t="s">
        <v>317</v>
      </c>
      <c r="T34" s="5">
        <v>4.7722528670622044E-3</v>
      </c>
    </row>
    <row r="35" spans="12:21">
      <c r="S35" s="7" t="s">
        <v>1293</v>
      </c>
      <c r="T35" s="8">
        <v>1</v>
      </c>
    </row>
    <row r="37" spans="12:21" ht="23.25">
      <c r="S37" s="9" t="s">
        <v>1298</v>
      </c>
    </row>
    <row r="39" spans="12:21">
      <c r="S39" s="4" t="s">
        <v>1283</v>
      </c>
      <c r="T39" s="4" t="s">
        <v>1285</v>
      </c>
      <c r="U39" s="11" t="s">
        <v>1286</v>
      </c>
    </row>
    <row r="40" spans="12:21">
      <c r="S40" s="6" t="s">
        <v>75</v>
      </c>
      <c r="T40" s="5">
        <v>0.43402194727230559</v>
      </c>
      <c r="U40" s="5">
        <f>T40</f>
        <v>0.43402194727230559</v>
      </c>
    </row>
    <row r="41" spans="12:21">
      <c r="S41" s="6" t="s">
        <v>189</v>
      </c>
      <c r="T41" s="5">
        <v>0.1221559982409739</v>
      </c>
      <c r="U41" s="5">
        <f>U40+T41</f>
        <v>0.55617794551327948</v>
      </c>
    </row>
    <row r="42" spans="12:21">
      <c r="S42" s="6" t="s">
        <v>117</v>
      </c>
      <c r="T42" s="5">
        <v>7.3681395764396945E-2</v>
      </c>
      <c r="U42" s="5">
        <f t="shared" ref="U42:U49" si="2">U41+T42</f>
        <v>0.6298593412776764</v>
      </c>
    </row>
    <row r="43" spans="12:21">
      <c r="S43" s="6" t="s">
        <v>537</v>
      </c>
      <c r="T43" s="5">
        <v>6.0678796511856314E-2</v>
      </c>
      <c r="U43" s="5">
        <f t="shared" si="2"/>
        <v>0.69053813778953277</v>
      </c>
    </row>
    <row r="44" spans="12:21">
      <c r="S44" s="6" t="s">
        <v>234</v>
      </c>
      <c r="T44" s="5">
        <v>6.0678796511856314E-2</v>
      </c>
      <c r="U44" s="5">
        <f t="shared" si="2"/>
        <v>0.75121693430138903</v>
      </c>
    </row>
    <row r="45" spans="12:21">
      <c r="S45" s="6" t="s">
        <v>386</v>
      </c>
      <c r="T45" s="5">
        <v>6.0678796511856314E-2</v>
      </c>
      <c r="U45" s="5">
        <f t="shared" si="2"/>
        <v>0.81189573081324529</v>
      </c>
    </row>
    <row r="46" spans="12:21">
      <c r="S46" s="6" t="s">
        <v>599</v>
      </c>
      <c r="T46" s="5">
        <v>6.0678796511856314E-2</v>
      </c>
      <c r="U46" s="5">
        <f t="shared" si="2"/>
        <v>0.87257452732510155</v>
      </c>
    </row>
    <row r="47" spans="12:21">
      <c r="S47" s="6" t="s">
        <v>94</v>
      </c>
      <c r="T47" s="5">
        <v>6.0678796511856314E-2</v>
      </c>
      <c r="U47" s="5">
        <f t="shared" si="2"/>
        <v>0.9332533238369578</v>
      </c>
    </row>
    <row r="48" spans="12:21" ht="27" customHeight="1">
      <c r="L48" s="130" t="s">
        <v>1318</v>
      </c>
      <c r="M48" s="130"/>
      <c r="N48" s="130"/>
      <c r="O48" s="105" t="s">
        <v>1319</v>
      </c>
      <c r="P48" s="105"/>
      <c r="Q48" s="105"/>
      <c r="S48" s="6" t="s">
        <v>629</v>
      </c>
      <c r="T48" s="5">
        <v>6.0678796511856314E-2</v>
      </c>
      <c r="U48" s="5">
        <f t="shared" si="2"/>
        <v>0.99393212034881406</v>
      </c>
    </row>
    <row r="49" spans="15:21">
      <c r="S49" s="6" t="s">
        <v>317</v>
      </c>
      <c r="T49" s="5">
        <v>6.0678796511856323E-3</v>
      </c>
      <c r="U49" s="5">
        <f t="shared" si="2"/>
        <v>0.99999999999999967</v>
      </c>
    </row>
    <row r="50" spans="15:21">
      <c r="S50" s="7" t="s">
        <v>1293</v>
      </c>
      <c r="T50" s="8">
        <v>1</v>
      </c>
    </row>
    <row r="51" spans="15:21">
      <c r="O51" s="2" t="s">
        <v>1320</v>
      </c>
    </row>
    <row r="68" spans="14:16">
      <c r="N68" s="105" t="s">
        <v>1321</v>
      </c>
      <c r="O68" s="105"/>
      <c r="P68" s="105"/>
    </row>
  </sheetData>
  <mergeCells count="17">
    <mergeCell ref="A1:I2"/>
    <mergeCell ref="M1:U2"/>
    <mergeCell ref="L48:N48"/>
    <mergeCell ref="O48:Q48"/>
    <mergeCell ref="N68:P68"/>
    <mergeCell ref="M26:Q29"/>
    <mergeCell ref="M4:Q6"/>
    <mergeCell ref="M8:Q8"/>
    <mergeCell ref="Q10:Q14"/>
    <mergeCell ref="O15:O19"/>
    <mergeCell ref="Q15:Q19"/>
    <mergeCell ref="O20:O24"/>
    <mergeCell ref="P20:P24"/>
    <mergeCell ref="Q20:Q24"/>
    <mergeCell ref="M20:M23"/>
    <mergeCell ref="M10:M13"/>
    <mergeCell ref="M15:M18"/>
  </mergeCells>
  <pageMargins left="0.7" right="0.7" top="0.75" bottom="0.75" header="0.3" footer="0.3"/>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AF107"/>
  <sheetViews>
    <sheetView tabSelected="1" zoomScale="50" zoomScaleNormal="50" workbookViewId="0">
      <selection activeCell="N70" sqref="N70"/>
    </sheetView>
  </sheetViews>
  <sheetFormatPr defaultColWidth="11.42578125" defaultRowHeight="15"/>
  <cols>
    <col min="1" max="1" width="2" customWidth="1"/>
    <col min="2" max="2" width="37.85546875" bestFit="1" customWidth="1"/>
    <col min="3" max="3" width="13" bestFit="1" customWidth="1"/>
    <col min="13" max="13" width="33.28515625" bestFit="1" customWidth="1"/>
    <col min="14" max="14" width="12.5703125" customWidth="1"/>
  </cols>
  <sheetData>
    <row r="1" spans="2:32">
      <c r="B1" s="54"/>
      <c r="C1" s="54"/>
      <c r="D1" s="54"/>
      <c r="E1" s="54"/>
      <c r="F1" s="54"/>
      <c r="G1" s="54"/>
      <c r="H1" s="54"/>
      <c r="I1" s="54"/>
      <c r="J1" s="54"/>
      <c r="K1" s="54"/>
      <c r="L1" s="54"/>
      <c r="M1" s="54"/>
      <c r="N1" s="54"/>
      <c r="O1" s="54"/>
      <c r="P1" s="54"/>
      <c r="Q1" s="54"/>
      <c r="R1" s="54"/>
      <c r="S1" s="54"/>
      <c r="T1" s="54"/>
      <c r="U1" s="54"/>
      <c r="V1" s="54"/>
      <c r="W1" s="54"/>
      <c r="X1" s="54"/>
      <c r="Y1" s="54"/>
      <c r="Z1" s="54"/>
      <c r="AA1" s="54"/>
      <c r="AB1" s="54"/>
      <c r="AC1" s="54"/>
      <c r="AD1" s="54"/>
      <c r="AE1" s="54"/>
      <c r="AF1" s="54"/>
    </row>
    <row r="2" spans="2:32">
      <c r="B2" s="132" t="s">
        <v>1322</v>
      </c>
      <c r="C2" s="132"/>
      <c r="D2" s="132"/>
      <c r="E2" s="132"/>
      <c r="F2" s="132"/>
      <c r="G2" s="132"/>
      <c r="H2" s="132"/>
      <c r="I2" s="132"/>
      <c r="J2" s="132"/>
      <c r="K2" s="132"/>
      <c r="L2" s="54"/>
      <c r="M2" s="54"/>
      <c r="N2" s="54"/>
      <c r="O2" s="54"/>
      <c r="P2" s="54"/>
      <c r="Q2" s="54"/>
      <c r="R2" s="54"/>
      <c r="S2" s="54"/>
      <c r="T2" s="54"/>
      <c r="U2" s="54"/>
      <c r="V2" s="54"/>
      <c r="W2" s="54"/>
      <c r="X2" s="54"/>
      <c r="Y2" s="54"/>
      <c r="Z2" s="54"/>
      <c r="AA2" s="54"/>
      <c r="AB2" s="54"/>
      <c r="AC2" s="54"/>
      <c r="AD2" s="54"/>
      <c r="AE2" s="54"/>
      <c r="AF2" s="54"/>
    </row>
    <row r="3" spans="2:32">
      <c r="B3" s="54"/>
      <c r="C3" s="54"/>
      <c r="D3" s="54"/>
      <c r="E3" s="54"/>
      <c r="F3" s="54"/>
      <c r="G3" s="54"/>
      <c r="H3" s="54"/>
      <c r="I3" s="54"/>
      <c r="J3" s="54"/>
      <c r="K3" s="54"/>
      <c r="L3" s="54"/>
      <c r="M3" s="54"/>
      <c r="N3" s="54"/>
      <c r="O3" s="54"/>
      <c r="P3" s="54"/>
      <c r="Q3" s="54"/>
      <c r="R3" s="54"/>
      <c r="S3" s="54"/>
      <c r="T3" s="54"/>
      <c r="U3" s="54"/>
      <c r="V3" s="54"/>
      <c r="W3" s="54"/>
      <c r="X3" s="54"/>
      <c r="Y3" s="54"/>
      <c r="Z3" s="54"/>
      <c r="AA3" s="54"/>
      <c r="AB3" s="54"/>
      <c r="AC3" s="54"/>
      <c r="AD3" s="54"/>
      <c r="AE3" s="54"/>
      <c r="AF3" s="54"/>
    </row>
    <row r="4" spans="2:32">
      <c r="B4" s="133" t="s">
        <v>1323</v>
      </c>
      <c r="C4" s="133"/>
      <c r="D4" s="133"/>
      <c r="E4" s="133"/>
      <c r="F4" s="133"/>
      <c r="G4" s="133"/>
      <c r="H4" s="133"/>
      <c r="I4" s="133"/>
      <c r="J4" s="133"/>
      <c r="K4" s="133"/>
      <c r="L4" s="54"/>
      <c r="M4" s="133" t="s">
        <v>1324</v>
      </c>
      <c r="N4" s="133"/>
      <c r="O4" s="133"/>
      <c r="P4" s="133"/>
      <c r="Q4" s="133"/>
      <c r="R4" s="133"/>
      <c r="S4" s="133"/>
      <c r="T4" s="133"/>
      <c r="U4" s="133"/>
      <c r="V4" s="133"/>
      <c r="W4" s="54"/>
      <c r="X4" s="54"/>
      <c r="Y4" s="54"/>
      <c r="Z4" s="54"/>
      <c r="AA4" s="54"/>
      <c r="AB4" s="54"/>
      <c r="AC4" s="54"/>
      <c r="AD4" s="54"/>
      <c r="AE4" s="54"/>
      <c r="AF4" s="54"/>
    </row>
    <row r="5" spans="2:32">
      <c r="B5" s="54"/>
      <c r="C5" s="54"/>
      <c r="D5" s="54"/>
      <c r="E5" s="54"/>
      <c r="F5" s="54"/>
      <c r="G5" s="54"/>
      <c r="H5" s="54"/>
      <c r="I5" s="54"/>
      <c r="J5" s="54"/>
      <c r="K5" s="54"/>
      <c r="L5" s="54"/>
      <c r="M5" s="54"/>
      <c r="N5" s="54"/>
      <c r="O5" s="54"/>
      <c r="P5" s="54"/>
      <c r="Q5" s="54"/>
      <c r="R5" s="54"/>
      <c r="S5" s="54"/>
      <c r="T5" s="54"/>
      <c r="U5" s="54"/>
      <c r="V5" s="54"/>
      <c r="W5" s="54"/>
      <c r="X5" s="54"/>
      <c r="Y5" s="54"/>
      <c r="Z5" s="54"/>
      <c r="AA5" s="54"/>
      <c r="AB5" s="54"/>
      <c r="AC5" s="54"/>
      <c r="AD5" s="54"/>
      <c r="AE5" s="54"/>
      <c r="AF5" s="54"/>
    </row>
    <row r="6" spans="2:32">
      <c r="B6" s="134" t="s">
        <v>1290</v>
      </c>
      <c r="C6" s="134"/>
      <c r="D6" s="54"/>
      <c r="E6" s="54"/>
      <c r="F6" s="54"/>
      <c r="G6" s="54"/>
      <c r="H6" s="54"/>
      <c r="I6" s="54"/>
      <c r="J6" s="54"/>
      <c r="K6" s="54"/>
      <c r="L6" s="54"/>
      <c r="M6" s="134" t="s">
        <v>1290</v>
      </c>
      <c r="N6" s="134"/>
      <c r="O6" s="54"/>
      <c r="P6" s="54"/>
      <c r="Q6" s="54"/>
      <c r="R6" s="54"/>
      <c r="S6" s="54"/>
      <c r="T6" s="54"/>
      <c r="U6" s="54"/>
      <c r="V6" s="54"/>
      <c r="W6" s="54"/>
      <c r="X6" s="54"/>
      <c r="Y6" s="54"/>
      <c r="Z6" s="54"/>
      <c r="AA6" s="54"/>
      <c r="AB6" s="54"/>
      <c r="AC6" s="54"/>
      <c r="AD6" s="54"/>
      <c r="AE6" s="54"/>
      <c r="AF6" s="54"/>
    </row>
    <row r="7" spans="2:32">
      <c r="B7" s="66" t="s">
        <v>1325</v>
      </c>
      <c r="C7" s="67">
        <v>0.49047022709826316</v>
      </c>
      <c r="D7" s="54"/>
      <c r="E7" s="54"/>
      <c r="F7" s="54"/>
      <c r="G7" s="54"/>
      <c r="H7" s="54"/>
      <c r="I7" s="54"/>
      <c r="J7" s="54"/>
      <c r="K7" s="54"/>
      <c r="L7" s="54"/>
      <c r="M7" s="66" t="s">
        <v>1325</v>
      </c>
      <c r="N7" s="67">
        <v>0.43742162792465622</v>
      </c>
      <c r="O7" s="54"/>
      <c r="P7" s="54"/>
      <c r="Q7" s="54"/>
      <c r="R7" s="54"/>
      <c r="S7" s="54"/>
      <c r="T7" s="54"/>
      <c r="U7" s="54"/>
      <c r="V7" s="54"/>
      <c r="W7" s="54"/>
      <c r="X7" s="54"/>
      <c r="Y7" s="54"/>
      <c r="Z7" s="54"/>
      <c r="AA7" s="54"/>
      <c r="AB7" s="54"/>
      <c r="AC7" s="54"/>
      <c r="AD7" s="54"/>
      <c r="AE7" s="54"/>
      <c r="AF7" s="54"/>
    </row>
    <row r="8" spans="2:32">
      <c r="B8" s="66" t="s">
        <v>1326</v>
      </c>
      <c r="C8" s="67">
        <v>0.27710000000000001</v>
      </c>
      <c r="D8" s="54"/>
      <c r="E8" s="54"/>
      <c r="F8" s="54"/>
      <c r="G8" s="54"/>
      <c r="H8" s="54"/>
      <c r="I8" s="54"/>
      <c r="J8" s="54"/>
      <c r="K8" s="54"/>
      <c r="L8" s="54"/>
      <c r="M8" s="66" t="s">
        <v>1326</v>
      </c>
      <c r="N8" s="67">
        <v>0.12139999999999999</v>
      </c>
      <c r="O8" s="54"/>
      <c r="P8" s="54"/>
      <c r="Q8" s="54"/>
      <c r="R8" s="54"/>
      <c r="S8" s="54"/>
      <c r="T8" s="54"/>
      <c r="U8" s="54"/>
      <c r="V8" s="54"/>
      <c r="W8" s="54"/>
      <c r="X8" s="54"/>
      <c r="Y8" s="54"/>
      <c r="Z8" s="54"/>
      <c r="AA8" s="54"/>
      <c r="AB8" s="54"/>
      <c r="AC8" s="54"/>
      <c r="AD8" s="54"/>
      <c r="AE8" s="54"/>
      <c r="AF8" s="54"/>
    </row>
    <row r="9" spans="2:32">
      <c r="B9" s="66" t="s">
        <v>1327</v>
      </c>
      <c r="C9" s="67">
        <f>C7*C8</f>
        <v>0.13590929992892872</v>
      </c>
      <c r="D9" s="54"/>
      <c r="E9" s="54"/>
      <c r="F9" s="54"/>
      <c r="G9" s="54"/>
      <c r="H9" s="54"/>
      <c r="I9" s="54"/>
      <c r="J9" s="54"/>
      <c r="K9" s="54"/>
      <c r="L9" s="54"/>
      <c r="M9" s="66" t="s">
        <v>1327</v>
      </c>
      <c r="N9" s="67">
        <v>5.3102985630053265E-2</v>
      </c>
      <c r="O9" s="54"/>
      <c r="P9" s="54"/>
      <c r="Q9" s="54"/>
      <c r="R9" s="54"/>
      <c r="S9" s="54"/>
      <c r="T9" s="54"/>
      <c r="U9" s="54"/>
      <c r="V9" s="54"/>
      <c r="W9" s="54"/>
      <c r="X9" s="54"/>
      <c r="Y9" s="54"/>
      <c r="Z9" s="54"/>
      <c r="AA9" s="54"/>
      <c r="AB9" s="54"/>
      <c r="AC9" s="54"/>
      <c r="AD9" s="54"/>
      <c r="AE9" s="54"/>
      <c r="AF9" s="54"/>
    </row>
    <row r="10" spans="2:32">
      <c r="B10" s="54"/>
      <c r="C10" s="54"/>
      <c r="D10" s="54"/>
      <c r="E10" s="54"/>
      <c r="F10" s="54"/>
      <c r="G10" s="54"/>
      <c r="H10" s="54"/>
      <c r="I10" s="54"/>
      <c r="J10" s="54"/>
      <c r="K10" s="54"/>
      <c r="L10" s="54"/>
      <c r="M10" s="54"/>
      <c r="N10" s="54"/>
      <c r="O10" s="54"/>
      <c r="P10" s="54"/>
      <c r="Q10" s="54"/>
      <c r="R10" s="54"/>
      <c r="S10" s="54"/>
      <c r="T10" s="54"/>
      <c r="U10" s="54"/>
      <c r="V10" s="54"/>
      <c r="W10" s="54"/>
      <c r="X10" s="54"/>
      <c r="Y10" s="54"/>
      <c r="Z10" s="54"/>
      <c r="AA10" s="54"/>
      <c r="AB10" s="54"/>
      <c r="AC10" s="54"/>
      <c r="AD10" s="54"/>
      <c r="AE10" s="54"/>
      <c r="AF10" s="54"/>
    </row>
    <row r="11" spans="2:32">
      <c r="B11" s="54"/>
      <c r="C11" s="54"/>
      <c r="D11" s="54"/>
      <c r="E11" s="54"/>
      <c r="F11" s="54"/>
      <c r="G11" s="54"/>
      <c r="H11" s="54"/>
      <c r="I11" s="54"/>
      <c r="J11" s="54"/>
      <c r="K11" s="54"/>
      <c r="L11" s="54"/>
      <c r="M11" s="134" t="s">
        <v>1328</v>
      </c>
      <c r="N11" s="134"/>
      <c r="O11" s="54"/>
      <c r="P11" s="54"/>
      <c r="Q11" s="54"/>
      <c r="R11" s="54"/>
      <c r="S11" s="54"/>
      <c r="T11" s="54"/>
      <c r="U11" s="54"/>
      <c r="V11" s="54"/>
      <c r="W11" s="54"/>
      <c r="X11" s="54"/>
      <c r="Y11" s="54"/>
      <c r="Z11" s="54"/>
      <c r="AA11" s="54"/>
      <c r="AB11" s="54"/>
      <c r="AC11" s="54"/>
      <c r="AD11" s="54"/>
      <c r="AE11" s="54"/>
      <c r="AF11" s="54"/>
    </row>
    <row r="12" spans="2:32">
      <c r="B12" s="134" t="s">
        <v>1328</v>
      </c>
      <c r="C12" s="134"/>
      <c r="D12" s="54"/>
      <c r="E12" s="54"/>
      <c r="F12" s="54"/>
      <c r="G12" s="54"/>
      <c r="H12" s="54"/>
      <c r="I12" s="54"/>
      <c r="J12" s="54"/>
      <c r="K12" s="54"/>
      <c r="L12" s="54"/>
      <c r="M12" s="66" t="s">
        <v>1329</v>
      </c>
      <c r="N12" s="67" t="s">
        <v>1330</v>
      </c>
      <c r="O12" s="54"/>
      <c r="P12" s="54"/>
      <c r="Q12" s="54"/>
      <c r="R12" s="54"/>
      <c r="S12" s="54"/>
      <c r="T12" s="54"/>
      <c r="U12" s="54"/>
      <c r="V12" s="54"/>
      <c r="W12" s="54"/>
      <c r="X12" s="54"/>
      <c r="Y12" s="54"/>
      <c r="Z12" s="54"/>
      <c r="AA12" s="54"/>
      <c r="AB12" s="54"/>
      <c r="AC12" s="54"/>
      <c r="AD12" s="54"/>
      <c r="AE12" s="54"/>
      <c r="AF12" s="54"/>
    </row>
    <row r="13" spans="2:32">
      <c r="B13" s="66" t="s">
        <v>1329</v>
      </c>
      <c r="C13" s="67" t="s">
        <v>1330</v>
      </c>
      <c r="D13" s="54"/>
      <c r="E13" s="54"/>
      <c r="F13" s="54"/>
      <c r="G13" s="54"/>
      <c r="H13" s="54"/>
      <c r="I13" s="54"/>
      <c r="J13" s="54"/>
      <c r="K13" s="54"/>
      <c r="L13" s="54"/>
      <c r="M13" s="66" t="s">
        <v>99</v>
      </c>
      <c r="N13" s="67">
        <v>0.34484671052631577</v>
      </c>
      <c r="O13" s="54"/>
      <c r="P13" s="54"/>
      <c r="Q13" s="54"/>
      <c r="R13" s="54"/>
      <c r="S13" s="54"/>
      <c r="T13" s="54"/>
      <c r="U13" s="54"/>
      <c r="V13" s="54"/>
      <c r="W13" s="54"/>
      <c r="X13" s="54"/>
      <c r="Y13" s="54"/>
      <c r="Z13" s="54"/>
      <c r="AA13" s="54"/>
      <c r="AB13" s="54"/>
      <c r="AC13" s="54"/>
      <c r="AD13" s="54"/>
      <c r="AE13" s="54"/>
      <c r="AF13" s="54"/>
    </row>
    <row r="14" spans="2:32">
      <c r="B14" s="66" t="s">
        <v>1331</v>
      </c>
      <c r="C14" s="67">
        <v>0.96875</v>
      </c>
      <c r="D14" s="54"/>
      <c r="E14" s="54"/>
      <c r="F14" s="54"/>
      <c r="G14" s="54"/>
      <c r="H14" s="54"/>
      <c r="I14" s="54"/>
      <c r="J14" s="54"/>
      <c r="K14" s="54"/>
      <c r="L14" s="54"/>
      <c r="M14" s="66" t="s">
        <v>1332</v>
      </c>
      <c r="N14" s="67">
        <v>4.0833000000000004</v>
      </c>
      <c r="O14" s="54"/>
      <c r="P14" s="54"/>
      <c r="Q14" s="54"/>
      <c r="R14" s="54"/>
      <c r="S14" s="54"/>
      <c r="T14" s="54"/>
      <c r="U14" s="54"/>
      <c r="V14" s="54"/>
      <c r="W14" s="54"/>
      <c r="X14" s="54"/>
      <c r="Y14" s="54"/>
      <c r="Z14" s="54"/>
      <c r="AA14" s="54"/>
      <c r="AB14" s="54"/>
      <c r="AC14" s="54"/>
      <c r="AD14" s="54"/>
      <c r="AE14" s="54"/>
      <c r="AF14" s="54"/>
    </row>
    <row r="15" spans="2:32">
      <c r="B15" s="66" t="s">
        <v>333</v>
      </c>
      <c r="C15" s="67">
        <v>1.1212727272727274E-2</v>
      </c>
      <c r="D15" s="54"/>
      <c r="E15" s="54"/>
      <c r="F15" s="54"/>
      <c r="G15" s="54"/>
      <c r="H15" s="54"/>
      <c r="I15" s="54"/>
      <c r="J15" s="54"/>
      <c r="K15" s="54"/>
      <c r="L15" s="54"/>
      <c r="M15" s="54"/>
      <c r="N15" s="54"/>
      <c r="O15" s="54"/>
      <c r="P15" s="54"/>
      <c r="Q15" s="54"/>
      <c r="R15" s="54"/>
      <c r="S15" s="54"/>
      <c r="T15" s="54"/>
      <c r="U15" s="54"/>
      <c r="V15" s="54"/>
      <c r="W15" s="54"/>
      <c r="X15" s="54"/>
      <c r="Y15" s="54"/>
      <c r="Z15" s="54"/>
      <c r="AA15" s="54"/>
      <c r="AB15" s="54"/>
      <c r="AC15" s="54"/>
      <c r="AD15" s="54"/>
      <c r="AE15" s="54"/>
      <c r="AF15" s="54"/>
    </row>
    <row r="16" spans="2:32">
      <c r="B16" s="54"/>
      <c r="C16" s="54"/>
      <c r="D16" s="54"/>
      <c r="E16" s="54"/>
      <c r="F16" s="54"/>
      <c r="G16" s="54"/>
      <c r="H16" s="54"/>
      <c r="I16" s="54"/>
      <c r="J16" s="54"/>
      <c r="K16" s="54"/>
      <c r="L16" s="54"/>
      <c r="M16" s="54"/>
      <c r="N16" s="54"/>
      <c r="O16" s="54"/>
      <c r="P16" s="54"/>
      <c r="Q16" s="54"/>
      <c r="R16" s="54"/>
      <c r="S16" s="54"/>
      <c r="T16" s="54"/>
      <c r="U16" s="54"/>
      <c r="V16" s="54"/>
      <c r="W16" s="54"/>
      <c r="X16" s="54"/>
      <c r="Y16" s="54"/>
      <c r="Z16" s="54"/>
      <c r="AA16" s="54"/>
      <c r="AB16" s="54"/>
      <c r="AC16" s="54"/>
      <c r="AD16" s="54"/>
      <c r="AE16" s="54"/>
      <c r="AF16" s="54"/>
    </row>
    <row r="17" spans="2:32">
      <c r="B17" s="54"/>
      <c r="C17" s="54"/>
      <c r="D17" s="54"/>
      <c r="E17" s="54"/>
      <c r="F17" s="54"/>
      <c r="G17" s="54"/>
      <c r="H17" s="54"/>
      <c r="I17" s="54"/>
      <c r="J17" s="54"/>
      <c r="K17" s="54"/>
      <c r="L17" s="54"/>
      <c r="M17" s="54"/>
      <c r="N17" s="54"/>
      <c r="O17" s="54"/>
      <c r="P17" s="54"/>
      <c r="Q17" s="54"/>
      <c r="R17" s="54"/>
      <c r="S17" s="54"/>
      <c r="T17" s="54"/>
      <c r="U17" s="54"/>
      <c r="V17" s="54"/>
      <c r="W17" s="54"/>
      <c r="X17" s="54"/>
      <c r="Y17" s="54"/>
      <c r="Z17" s="54"/>
      <c r="AA17" s="54"/>
      <c r="AB17" s="54"/>
      <c r="AC17" s="54"/>
      <c r="AD17" s="54"/>
      <c r="AE17" s="54"/>
      <c r="AF17" s="54"/>
    </row>
    <row r="18" spans="2:32">
      <c r="B18" s="54"/>
      <c r="C18" s="54"/>
      <c r="D18" s="54"/>
      <c r="E18" s="54"/>
      <c r="F18" s="54"/>
      <c r="G18" s="54"/>
      <c r="H18" s="54"/>
      <c r="I18" s="54"/>
      <c r="J18" s="54"/>
      <c r="K18" s="54"/>
      <c r="L18" s="54"/>
      <c r="M18" s="54"/>
      <c r="N18" s="54"/>
      <c r="O18" s="54"/>
      <c r="P18" s="54"/>
      <c r="Q18" s="54"/>
      <c r="R18" s="54"/>
      <c r="S18" s="54"/>
      <c r="T18" s="54"/>
      <c r="U18" s="54"/>
      <c r="V18" s="54"/>
      <c r="W18" s="54"/>
      <c r="X18" s="54"/>
      <c r="Y18" s="54"/>
      <c r="Z18" s="54"/>
      <c r="AA18" s="54"/>
      <c r="AB18" s="54"/>
      <c r="AC18" s="54"/>
      <c r="AD18" s="54"/>
      <c r="AE18" s="54"/>
      <c r="AF18" s="54"/>
    </row>
    <row r="19" spans="2:32">
      <c r="B19" s="54"/>
      <c r="C19" s="54"/>
      <c r="D19" s="54"/>
      <c r="E19" s="54"/>
      <c r="F19" s="54"/>
      <c r="G19" s="54"/>
      <c r="H19" s="54"/>
      <c r="I19" s="54"/>
      <c r="J19" s="54"/>
      <c r="K19" s="54"/>
      <c r="L19" s="54"/>
      <c r="M19" s="54"/>
      <c r="N19" s="54"/>
      <c r="O19" s="54"/>
      <c r="P19" s="54"/>
      <c r="Q19" s="54"/>
      <c r="R19" s="54"/>
      <c r="S19" s="54"/>
      <c r="T19" s="54"/>
      <c r="U19" s="54"/>
      <c r="V19" s="54"/>
      <c r="W19" s="54"/>
      <c r="X19" s="54"/>
      <c r="Y19" s="54"/>
      <c r="Z19" s="54"/>
      <c r="AA19" s="54"/>
      <c r="AB19" s="54"/>
      <c r="AC19" s="54"/>
      <c r="AD19" s="54"/>
      <c r="AE19" s="54"/>
      <c r="AF19" s="54"/>
    </row>
    <row r="20" spans="2:32">
      <c r="B20" s="54"/>
      <c r="C20" s="54"/>
      <c r="D20" s="54"/>
      <c r="E20" s="54"/>
      <c r="F20" s="54"/>
      <c r="G20" s="54"/>
      <c r="H20" s="54"/>
      <c r="I20" s="54"/>
      <c r="J20" s="54"/>
      <c r="K20" s="54"/>
      <c r="L20" s="54"/>
      <c r="M20" s="54"/>
      <c r="N20" s="54"/>
      <c r="O20" s="54"/>
      <c r="P20" s="54"/>
      <c r="Q20" s="54"/>
      <c r="R20" s="54"/>
      <c r="S20" s="54"/>
      <c r="T20" s="54"/>
      <c r="U20" s="54"/>
      <c r="V20" s="54"/>
      <c r="W20" s="54"/>
      <c r="X20" s="54"/>
      <c r="Y20" s="54"/>
      <c r="Z20" s="54"/>
      <c r="AA20" s="54"/>
      <c r="AB20" s="54"/>
      <c r="AC20" s="54"/>
      <c r="AD20" s="54"/>
      <c r="AE20" s="54"/>
      <c r="AF20" s="54"/>
    </row>
    <row r="21" spans="2:32">
      <c r="B21" s="54"/>
      <c r="C21" s="54"/>
      <c r="D21" s="54"/>
      <c r="E21" s="54"/>
      <c r="F21" s="54"/>
      <c r="G21" s="54"/>
      <c r="H21" s="54"/>
      <c r="I21" s="54"/>
      <c r="J21" s="54"/>
      <c r="K21" s="54"/>
      <c r="L21" s="54"/>
      <c r="M21" s="54"/>
      <c r="N21" s="54"/>
      <c r="O21" s="54"/>
      <c r="P21" s="54"/>
      <c r="Q21" s="54"/>
      <c r="R21" s="54"/>
      <c r="S21" s="54"/>
      <c r="T21" s="54"/>
      <c r="U21" s="54"/>
      <c r="V21" s="54"/>
      <c r="W21" s="54"/>
      <c r="X21" s="54"/>
      <c r="Y21" s="54"/>
      <c r="Z21" s="54"/>
      <c r="AA21" s="54"/>
      <c r="AB21" s="54"/>
      <c r="AC21" s="54"/>
      <c r="AD21" s="54"/>
      <c r="AE21" s="54"/>
      <c r="AF21" s="54"/>
    </row>
    <row r="22" spans="2:32">
      <c r="B22" s="54"/>
      <c r="C22" s="54"/>
      <c r="D22" s="54"/>
      <c r="E22" s="54"/>
      <c r="F22" s="54"/>
      <c r="G22" s="54"/>
      <c r="H22" s="54"/>
      <c r="I22" s="54"/>
      <c r="J22" s="54"/>
      <c r="K22" s="54"/>
      <c r="L22" s="54"/>
      <c r="M22" s="54"/>
      <c r="N22" s="54"/>
      <c r="O22" s="54"/>
      <c r="P22" s="54"/>
      <c r="Q22" s="54"/>
      <c r="R22" s="54"/>
      <c r="S22" s="54"/>
      <c r="T22" s="54"/>
      <c r="U22" s="54"/>
      <c r="V22" s="54"/>
      <c r="W22" s="54"/>
      <c r="X22" s="54"/>
      <c r="Y22" s="54"/>
      <c r="Z22" s="54"/>
      <c r="AA22" s="54"/>
      <c r="AB22" s="54"/>
      <c r="AC22" s="54"/>
      <c r="AD22" s="54"/>
      <c r="AE22" s="54"/>
      <c r="AF22" s="54"/>
    </row>
    <row r="23" spans="2:32">
      <c r="B23" s="54"/>
      <c r="C23" s="54"/>
      <c r="D23" s="54"/>
      <c r="E23" s="54"/>
      <c r="F23" s="54"/>
      <c r="G23" s="54"/>
      <c r="H23" s="54"/>
      <c r="I23" s="54"/>
      <c r="J23" s="54"/>
      <c r="K23" s="54"/>
      <c r="L23" s="54"/>
      <c r="M23" s="54"/>
      <c r="N23" s="54"/>
      <c r="O23" s="54"/>
      <c r="P23" s="54"/>
      <c r="Q23" s="54"/>
      <c r="R23" s="54"/>
      <c r="S23" s="54"/>
      <c r="T23" s="54"/>
      <c r="U23" s="54"/>
      <c r="V23" s="54"/>
      <c r="W23" s="54"/>
      <c r="X23" s="54"/>
      <c r="Y23" s="54"/>
      <c r="Z23" s="54"/>
      <c r="AA23" s="54"/>
      <c r="AB23" s="54"/>
      <c r="AC23" s="54"/>
      <c r="AD23" s="54"/>
      <c r="AE23" s="54"/>
      <c r="AF23" s="54"/>
    </row>
    <row r="24" spans="2:32">
      <c r="B24" s="54"/>
      <c r="C24" s="54"/>
      <c r="D24" s="54"/>
      <c r="E24" s="54"/>
      <c r="F24" s="54"/>
      <c r="G24" s="54"/>
      <c r="H24" s="54"/>
      <c r="I24" s="54"/>
      <c r="J24" s="54"/>
      <c r="K24" s="54"/>
      <c r="L24" s="54"/>
      <c r="M24" s="54"/>
      <c r="N24" s="54"/>
      <c r="O24" s="54"/>
      <c r="P24" s="54"/>
      <c r="Q24" s="54"/>
      <c r="R24" s="54"/>
      <c r="S24" s="54"/>
      <c r="T24" s="54"/>
      <c r="U24" s="54"/>
      <c r="V24" s="54"/>
      <c r="W24" s="54"/>
      <c r="X24" s="54"/>
      <c r="Y24" s="54"/>
      <c r="Z24" s="54"/>
      <c r="AA24" s="54"/>
      <c r="AB24" s="54"/>
      <c r="AC24" s="54"/>
      <c r="AD24" s="54"/>
      <c r="AE24" s="54"/>
      <c r="AF24" s="54"/>
    </row>
    <row r="25" spans="2:32">
      <c r="B25" s="54"/>
      <c r="C25" s="54"/>
      <c r="D25" s="54"/>
      <c r="E25" s="54"/>
      <c r="F25" s="54"/>
      <c r="G25" s="54"/>
      <c r="H25" s="54"/>
      <c r="I25" s="54"/>
      <c r="J25" s="54"/>
      <c r="K25" s="54"/>
      <c r="L25" s="54"/>
      <c r="M25" s="54"/>
      <c r="N25" s="54"/>
      <c r="O25" s="54"/>
      <c r="P25" s="54"/>
      <c r="Q25" s="54"/>
      <c r="R25" s="54"/>
      <c r="S25" s="54"/>
      <c r="T25" s="54"/>
      <c r="U25" s="54"/>
      <c r="V25" s="54"/>
      <c r="W25" s="54"/>
      <c r="X25" s="54"/>
      <c r="Y25" s="54"/>
      <c r="Z25" s="54"/>
      <c r="AA25" s="54"/>
      <c r="AB25" s="54"/>
      <c r="AC25" s="54"/>
      <c r="AD25" s="54"/>
      <c r="AE25" s="54"/>
      <c r="AF25" s="54"/>
    </row>
    <row r="26" spans="2:32">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row>
    <row r="27" spans="2:32">
      <c r="B27" s="54"/>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row>
    <row r="28" spans="2:32">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row>
    <row r="29" spans="2:32">
      <c r="B29" s="54"/>
      <c r="C29" s="54"/>
      <c r="D29" s="54"/>
      <c r="E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row>
    <row r="30" spans="2:32">
      <c r="B30" s="54"/>
      <c r="C30" s="5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row>
    <row r="31" spans="2:32">
      <c r="B31" s="54"/>
      <c r="C31" s="54"/>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row>
    <row r="32" spans="2:32">
      <c r="B32" s="54"/>
      <c r="C32" s="54"/>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row>
    <row r="33" spans="2:32">
      <c r="B33" s="54"/>
      <c r="C33" s="54"/>
      <c r="D33" s="54"/>
      <c r="E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row>
    <row r="34" spans="2:32">
      <c r="B34" s="54"/>
      <c r="C34" s="54"/>
      <c r="D34" s="54"/>
      <c r="E34" s="54"/>
      <c r="F34" s="54"/>
      <c r="G34" s="54"/>
      <c r="H34" s="54"/>
      <c r="I34" s="54"/>
      <c r="J34" s="54"/>
      <c r="K34" s="54"/>
      <c r="L34" s="54"/>
      <c r="M34" s="54"/>
      <c r="N34" s="54"/>
      <c r="O34" s="54"/>
      <c r="P34" s="54"/>
      <c r="Q34" s="54"/>
      <c r="R34" s="54"/>
      <c r="S34" s="54"/>
      <c r="T34" s="54"/>
      <c r="U34" s="54"/>
      <c r="V34" s="54"/>
      <c r="W34" s="54"/>
      <c r="X34" s="54"/>
      <c r="Y34" s="54"/>
      <c r="Z34" s="54"/>
      <c r="AA34" s="54"/>
      <c r="AB34" s="54"/>
      <c r="AC34" s="54"/>
      <c r="AD34" s="54"/>
      <c r="AE34" s="54"/>
      <c r="AF34" s="54"/>
    </row>
    <row r="35" spans="2:32">
      <c r="B35" s="54"/>
      <c r="C35" s="54"/>
      <c r="D35" s="54"/>
      <c r="E35" s="54"/>
      <c r="F35" s="54"/>
      <c r="G35" s="54"/>
      <c r="H35" s="54"/>
      <c r="I35" s="54"/>
      <c r="J35" s="54"/>
      <c r="K35" s="54"/>
      <c r="L35" s="54"/>
      <c r="M35" s="54"/>
      <c r="N35" s="54"/>
      <c r="O35" s="54"/>
      <c r="P35" s="54"/>
      <c r="Q35" s="54"/>
      <c r="R35" s="54"/>
      <c r="S35" s="54"/>
      <c r="T35" s="54"/>
      <c r="U35" s="54"/>
      <c r="V35" s="54"/>
      <c r="W35" s="54"/>
      <c r="X35" s="54"/>
      <c r="Y35" s="54"/>
      <c r="Z35" s="54"/>
      <c r="AA35" s="54"/>
      <c r="AB35" s="54"/>
      <c r="AC35" s="54"/>
      <c r="AD35" s="54"/>
      <c r="AE35" s="54"/>
      <c r="AF35" s="54"/>
    </row>
    <row r="36" spans="2:32">
      <c r="B36" s="54"/>
      <c r="C36" s="54"/>
      <c r="D36" s="54"/>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row>
    <row r="37" spans="2:32">
      <c r="B37" s="54"/>
      <c r="C37" s="54"/>
      <c r="D37" s="54"/>
      <c r="E37" s="54"/>
      <c r="F37" s="54"/>
      <c r="G37" s="54"/>
      <c r="H37" s="54"/>
      <c r="I37" s="54"/>
      <c r="J37" s="54"/>
      <c r="K37" s="54"/>
      <c r="L37" s="54"/>
      <c r="M37" s="54"/>
      <c r="N37" s="54"/>
      <c r="O37" s="54"/>
      <c r="P37" s="54"/>
      <c r="Q37" s="54"/>
      <c r="R37" s="54"/>
      <c r="S37" s="54"/>
      <c r="T37" s="54"/>
      <c r="U37" s="54"/>
      <c r="V37" s="54"/>
      <c r="W37" s="54"/>
      <c r="X37" s="54"/>
      <c r="Y37" s="54"/>
      <c r="Z37" s="54"/>
      <c r="AA37" s="54"/>
      <c r="AB37" s="54"/>
      <c r="AC37" s="54"/>
      <c r="AD37" s="54"/>
      <c r="AE37" s="54"/>
      <c r="AF37" s="54"/>
    </row>
    <row r="38" spans="2:32">
      <c r="B38" s="54"/>
      <c r="C38" s="54"/>
      <c r="D38" s="54"/>
      <c r="E38" s="54"/>
      <c r="F38" s="54"/>
      <c r="G38" s="54"/>
      <c r="H38" s="54"/>
      <c r="I38" s="54"/>
      <c r="J38" s="54"/>
      <c r="K38" s="54"/>
      <c r="L38" s="54"/>
      <c r="M38" s="54"/>
      <c r="N38" s="54"/>
      <c r="O38" s="54"/>
      <c r="P38" s="54"/>
      <c r="Q38" s="54"/>
      <c r="R38" s="54"/>
      <c r="S38" s="54"/>
      <c r="T38" s="54"/>
      <c r="U38" s="54"/>
      <c r="V38" s="54"/>
      <c r="W38" s="54"/>
      <c r="X38" s="54"/>
      <c r="Y38" s="54"/>
      <c r="Z38" s="54"/>
      <c r="AA38" s="54"/>
      <c r="AB38" s="54"/>
      <c r="AC38" s="54"/>
      <c r="AD38" s="54"/>
      <c r="AE38" s="54"/>
      <c r="AF38" s="54"/>
    </row>
    <row r="39" spans="2:32">
      <c r="B39" s="54"/>
      <c r="C39" s="54"/>
      <c r="D39" s="54"/>
      <c r="E39" s="54"/>
      <c r="F39" s="54"/>
      <c r="G39" s="54"/>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row>
    <row r="40" spans="2:32">
      <c r="B40" s="54"/>
      <c r="C40" s="54"/>
      <c r="D40" s="54"/>
      <c r="E40" s="54"/>
      <c r="F40" s="54"/>
      <c r="G40" s="54"/>
      <c r="H40" s="54"/>
      <c r="I40" s="54"/>
      <c r="J40" s="54"/>
      <c r="K40" s="54"/>
      <c r="L40" s="54"/>
      <c r="M40" s="54"/>
      <c r="N40" s="54"/>
      <c r="O40" s="54"/>
      <c r="P40" s="54"/>
      <c r="Q40" s="54"/>
      <c r="R40" s="54"/>
      <c r="S40" s="54"/>
      <c r="T40" s="54"/>
      <c r="U40" s="54"/>
      <c r="V40" s="54"/>
      <c r="W40" s="54"/>
      <c r="X40" s="54"/>
      <c r="Y40" s="54"/>
      <c r="Z40" s="54"/>
      <c r="AA40" s="54"/>
      <c r="AB40" s="54"/>
      <c r="AC40" s="54"/>
      <c r="AD40" s="54"/>
      <c r="AE40" s="54"/>
      <c r="AF40" s="54"/>
    </row>
    <row r="41" spans="2:32">
      <c r="B41" s="54"/>
      <c r="C41" s="54"/>
      <c r="D41" s="54"/>
      <c r="E41" s="54"/>
      <c r="F41" s="54"/>
      <c r="G41" s="54"/>
      <c r="H41" s="54"/>
      <c r="I41" s="54"/>
      <c r="J41" s="54"/>
      <c r="K41" s="54"/>
      <c r="L41" s="54"/>
      <c r="M41" s="54"/>
      <c r="N41" s="54"/>
      <c r="O41" s="54"/>
      <c r="P41" s="54"/>
      <c r="Q41" s="54"/>
      <c r="R41" s="54"/>
      <c r="S41" s="54"/>
      <c r="T41" s="54"/>
      <c r="U41" s="54"/>
      <c r="V41" s="54"/>
      <c r="W41" s="54"/>
      <c r="X41" s="54"/>
      <c r="Y41" s="54"/>
      <c r="Z41" s="54"/>
      <c r="AA41" s="54"/>
      <c r="AB41" s="54"/>
      <c r="AC41" s="54"/>
      <c r="AD41" s="54"/>
      <c r="AE41" s="54"/>
      <c r="AF41" s="54"/>
    </row>
    <row r="42" spans="2:32">
      <c r="B42" s="54"/>
      <c r="C42" s="54"/>
      <c r="D42" s="54"/>
      <c r="E42" s="54"/>
      <c r="F42" s="54"/>
      <c r="G42" s="54"/>
      <c r="H42" s="54"/>
      <c r="I42" s="54"/>
      <c r="J42" s="54"/>
      <c r="K42" s="54"/>
      <c r="L42" s="54"/>
      <c r="M42" s="54"/>
      <c r="N42" s="54"/>
      <c r="O42" s="54"/>
      <c r="P42" s="54"/>
      <c r="Q42" s="54"/>
      <c r="R42" s="54"/>
      <c r="S42" s="54"/>
      <c r="T42" s="54"/>
      <c r="U42" s="54"/>
      <c r="V42" s="54"/>
      <c r="W42" s="54"/>
      <c r="X42" s="54"/>
      <c r="Y42" s="54"/>
      <c r="Z42" s="54"/>
      <c r="AA42" s="54"/>
      <c r="AB42" s="54"/>
      <c r="AC42" s="54"/>
      <c r="AD42" s="54"/>
      <c r="AE42" s="54"/>
      <c r="AF42" s="54"/>
    </row>
    <row r="43" spans="2:32">
      <c r="B43" s="54"/>
      <c r="C43" s="54"/>
      <c r="D43" s="54"/>
      <c r="E43" s="54"/>
      <c r="F43" s="54"/>
      <c r="G43" s="54"/>
      <c r="H43" s="54"/>
      <c r="I43" s="54"/>
      <c r="J43" s="54"/>
      <c r="K43" s="54"/>
      <c r="L43" s="54"/>
      <c r="M43" s="54"/>
      <c r="N43" s="54"/>
      <c r="O43" s="54"/>
      <c r="P43" s="54"/>
      <c r="Q43" s="54"/>
      <c r="R43" s="54"/>
      <c r="S43" s="54"/>
      <c r="T43" s="54"/>
      <c r="U43" s="54"/>
      <c r="V43" s="54"/>
      <c r="W43" s="54"/>
      <c r="X43" s="54"/>
      <c r="Y43" s="54"/>
      <c r="Z43" s="54"/>
      <c r="AA43" s="54"/>
      <c r="AB43" s="54"/>
      <c r="AC43" s="54"/>
      <c r="AD43" s="54"/>
      <c r="AE43" s="54"/>
      <c r="AF43" s="54"/>
    </row>
    <row r="44" spans="2:32">
      <c r="B44" s="54"/>
      <c r="C44" s="54"/>
      <c r="D44" s="54"/>
      <c r="E44" s="54"/>
      <c r="F44" s="54"/>
      <c r="G44" s="54"/>
      <c r="H44" s="54"/>
      <c r="I44" s="54"/>
      <c r="J44" s="54"/>
      <c r="K44" s="54"/>
      <c r="L44" s="54"/>
      <c r="M44" s="54"/>
      <c r="N44" s="54"/>
      <c r="O44" s="54"/>
      <c r="P44" s="54"/>
      <c r="Q44" s="54"/>
      <c r="R44" s="54"/>
      <c r="S44" s="54"/>
      <c r="T44" s="54"/>
      <c r="U44" s="54"/>
      <c r="V44" s="54"/>
      <c r="W44" s="54"/>
      <c r="X44" s="54"/>
      <c r="Y44" s="54"/>
      <c r="Z44" s="54"/>
      <c r="AA44" s="54"/>
      <c r="AB44" s="54"/>
      <c r="AC44" s="54"/>
      <c r="AD44" s="54"/>
      <c r="AE44" s="54"/>
      <c r="AF44" s="54"/>
    </row>
    <row r="45" spans="2:32">
      <c r="B45" s="54"/>
      <c r="C45" s="54"/>
      <c r="D45" s="54"/>
      <c r="E45" s="54"/>
      <c r="F45" s="54"/>
      <c r="G45" s="54"/>
      <c r="H45" s="54"/>
      <c r="I45" s="54"/>
      <c r="J45" s="54"/>
      <c r="K45" s="54"/>
      <c r="L45" s="54"/>
      <c r="M45" s="54"/>
      <c r="N45" s="54"/>
      <c r="O45" s="54"/>
      <c r="P45" s="54"/>
      <c r="Q45" s="54"/>
      <c r="R45" s="54"/>
      <c r="S45" s="54"/>
      <c r="T45" s="54"/>
      <c r="U45" s="54"/>
      <c r="V45" s="54"/>
      <c r="W45" s="54"/>
      <c r="X45" s="54"/>
      <c r="Y45" s="54"/>
      <c r="Z45" s="54"/>
      <c r="AA45" s="54"/>
      <c r="AB45" s="54"/>
      <c r="AC45" s="54"/>
      <c r="AD45" s="54"/>
      <c r="AE45" s="54"/>
      <c r="AF45" s="54"/>
    </row>
    <row r="46" spans="2:32">
      <c r="B46" s="54"/>
      <c r="C46" s="54"/>
      <c r="D46" s="54"/>
      <c r="E46" s="54"/>
      <c r="F46" s="54"/>
      <c r="G46" s="54"/>
      <c r="H46" s="54"/>
      <c r="I46" s="54"/>
      <c r="J46" s="54"/>
      <c r="K46" s="54"/>
      <c r="L46" s="54"/>
      <c r="M46" s="54"/>
      <c r="N46" s="54"/>
      <c r="O46" s="54"/>
      <c r="P46" s="54"/>
      <c r="Q46" s="54"/>
      <c r="R46" s="54"/>
      <c r="S46" s="54"/>
      <c r="T46" s="54"/>
      <c r="U46" s="54"/>
      <c r="V46" s="54"/>
      <c r="W46" s="54"/>
      <c r="X46" s="54"/>
      <c r="Y46" s="54"/>
      <c r="Z46" s="54"/>
      <c r="AA46" s="54"/>
      <c r="AB46" s="54"/>
      <c r="AC46" s="54"/>
      <c r="AD46" s="54"/>
      <c r="AE46" s="54"/>
      <c r="AF46" s="54"/>
    </row>
    <row r="47" spans="2:32">
      <c r="B47" s="54"/>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c r="AD47" s="54"/>
      <c r="AE47" s="54"/>
      <c r="AF47" s="54"/>
    </row>
    <row r="48" spans="2:32">
      <c r="B48" s="54"/>
      <c r="C48" s="54"/>
      <c r="D48" s="54"/>
      <c r="E48" s="54"/>
      <c r="F48" s="54"/>
      <c r="G48" s="54"/>
      <c r="H48" s="54"/>
      <c r="I48" s="54"/>
      <c r="J48" s="54"/>
      <c r="K48" s="54"/>
      <c r="L48" s="54"/>
      <c r="M48" s="54"/>
      <c r="N48" s="54"/>
      <c r="O48" s="54"/>
      <c r="P48" s="54"/>
      <c r="Q48" s="54"/>
      <c r="R48" s="54"/>
      <c r="S48" s="54"/>
      <c r="T48" s="54"/>
      <c r="U48" s="54"/>
      <c r="V48" s="54"/>
      <c r="W48" s="54"/>
      <c r="X48" s="54"/>
      <c r="Y48" s="54"/>
      <c r="Z48" s="54"/>
      <c r="AA48" s="54"/>
      <c r="AB48" s="54"/>
      <c r="AC48" s="54"/>
      <c r="AD48" s="54"/>
      <c r="AE48" s="54"/>
      <c r="AF48" s="54"/>
    </row>
    <row r="49" spans="2:32">
      <c r="B49" s="54"/>
      <c r="C49" s="54"/>
      <c r="D49" s="54"/>
      <c r="E49" s="54"/>
      <c r="F49" s="54"/>
      <c r="G49" s="54"/>
      <c r="H49" s="54"/>
      <c r="I49" s="54"/>
      <c r="J49" s="54"/>
      <c r="K49" s="54"/>
      <c r="L49" s="54"/>
      <c r="M49" s="54"/>
      <c r="N49" s="54"/>
      <c r="O49" s="54"/>
      <c r="P49" s="54"/>
      <c r="Q49" s="54"/>
      <c r="R49" s="54"/>
      <c r="S49" s="54"/>
      <c r="T49" s="54"/>
      <c r="U49" s="54"/>
      <c r="V49" s="54"/>
      <c r="W49" s="54"/>
      <c r="X49" s="54"/>
      <c r="Y49" s="54"/>
      <c r="Z49" s="54"/>
      <c r="AA49" s="54"/>
      <c r="AB49" s="54"/>
      <c r="AC49" s="54"/>
      <c r="AD49" s="54"/>
      <c r="AE49" s="54"/>
      <c r="AF49" s="54"/>
    </row>
    <row r="50" spans="2:32">
      <c r="B50" s="54"/>
      <c r="C50" s="54"/>
      <c r="D50" s="54"/>
      <c r="E50" s="54"/>
      <c r="F50" s="54"/>
      <c r="G50" s="54"/>
      <c r="H50" s="54"/>
      <c r="I50" s="54"/>
      <c r="J50" s="54"/>
      <c r="K50" s="54"/>
      <c r="L50" s="54"/>
      <c r="M50" s="54"/>
      <c r="N50" s="54"/>
      <c r="O50" s="54"/>
      <c r="P50" s="54"/>
      <c r="Q50" s="54"/>
      <c r="R50" s="54"/>
      <c r="S50" s="54"/>
      <c r="T50" s="54"/>
      <c r="U50" s="54"/>
      <c r="V50" s="54"/>
      <c r="W50" s="54"/>
      <c r="X50" s="54"/>
      <c r="Y50" s="54"/>
      <c r="Z50" s="54"/>
      <c r="AA50" s="54"/>
      <c r="AB50" s="54"/>
      <c r="AC50" s="54"/>
      <c r="AD50" s="54"/>
      <c r="AE50" s="54"/>
      <c r="AF50" s="54"/>
    </row>
    <row r="51" spans="2:32">
      <c r="B51" s="54"/>
      <c r="C51" s="54"/>
      <c r="D51" s="54"/>
      <c r="E51" s="54"/>
      <c r="F51" s="54"/>
      <c r="G51" s="54"/>
      <c r="H51" s="54"/>
      <c r="I51" s="54"/>
      <c r="J51" s="54"/>
      <c r="K51" s="54"/>
      <c r="L51" s="54"/>
      <c r="M51" s="54"/>
      <c r="N51" s="54"/>
      <c r="O51" s="54"/>
      <c r="P51" s="54"/>
      <c r="Q51" s="54"/>
      <c r="R51" s="54"/>
      <c r="S51" s="54"/>
      <c r="T51" s="54"/>
      <c r="U51" s="54"/>
      <c r="V51" s="54"/>
      <c r="W51" s="54"/>
      <c r="X51" s="54"/>
      <c r="Y51" s="54"/>
      <c r="Z51" s="54"/>
      <c r="AA51" s="54"/>
      <c r="AB51" s="54"/>
      <c r="AC51" s="54"/>
      <c r="AD51" s="54"/>
      <c r="AE51" s="54"/>
      <c r="AF51" s="54"/>
    </row>
    <row r="52" spans="2:32">
      <c r="B52" s="54"/>
      <c r="C52" s="54"/>
      <c r="D52" s="54"/>
      <c r="E52" s="54"/>
      <c r="F52" s="54"/>
      <c r="G52" s="54"/>
      <c r="H52" s="54"/>
      <c r="I52" s="54"/>
      <c r="J52" s="54"/>
      <c r="K52" s="54"/>
      <c r="L52" s="54"/>
      <c r="M52" s="54"/>
      <c r="N52" s="54"/>
      <c r="O52" s="54"/>
      <c r="P52" s="54"/>
      <c r="Q52" s="54"/>
      <c r="R52" s="54"/>
      <c r="S52" s="54"/>
      <c r="T52" s="54"/>
      <c r="U52" s="54"/>
      <c r="V52" s="54"/>
      <c r="W52" s="54"/>
      <c r="X52" s="54"/>
      <c r="Y52" s="54"/>
      <c r="Z52" s="54"/>
      <c r="AA52" s="54"/>
      <c r="AB52" s="54"/>
      <c r="AC52" s="54"/>
      <c r="AD52" s="54"/>
      <c r="AE52" s="54"/>
      <c r="AF52" s="54"/>
    </row>
    <row r="53" spans="2:32">
      <c r="B53" s="54"/>
      <c r="C53" s="54"/>
      <c r="D53" s="54"/>
      <c r="E53" s="54"/>
      <c r="F53" s="54"/>
      <c r="G53" s="54"/>
      <c r="H53" s="54"/>
      <c r="I53" s="54"/>
      <c r="J53" s="54"/>
      <c r="K53" s="54"/>
      <c r="L53" s="54"/>
      <c r="M53" s="54"/>
      <c r="N53" s="54"/>
      <c r="O53" s="54"/>
      <c r="P53" s="54"/>
      <c r="Q53" s="54"/>
      <c r="R53" s="54"/>
      <c r="S53" s="54"/>
      <c r="T53" s="54"/>
      <c r="U53" s="54"/>
      <c r="V53" s="54"/>
      <c r="W53" s="54"/>
      <c r="X53" s="54"/>
      <c r="Y53" s="54"/>
      <c r="Z53" s="54"/>
      <c r="AA53" s="54"/>
      <c r="AB53" s="54"/>
      <c r="AC53" s="54"/>
      <c r="AD53" s="54"/>
      <c r="AE53" s="54"/>
      <c r="AF53" s="54"/>
    </row>
    <row r="54" spans="2:32">
      <c r="B54" s="54"/>
      <c r="C54" s="54"/>
      <c r="D54" s="54"/>
      <c r="E54" s="54"/>
      <c r="F54" s="54"/>
      <c r="G54" s="54"/>
      <c r="H54" s="54"/>
      <c r="I54" s="54"/>
      <c r="J54" s="54"/>
      <c r="K54" s="54"/>
      <c r="L54" s="54"/>
      <c r="M54" s="54"/>
      <c r="N54" s="54"/>
      <c r="O54" s="54"/>
      <c r="P54" s="54"/>
      <c r="Q54" s="54"/>
      <c r="R54" s="54"/>
      <c r="S54" s="54"/>
      <c r="T54" s="54"/>
      <c r="U54" s="54"/>
      <c r="V54" s="54"/>
      <c r="W54" s="54"/>
      <c r="X54" s="54"/>
      <c r="Y54" s="54"/>
      <c r="Z54" s="54"/>
      <c r="AA54" s="54"/>
      <c r="AB54" s="54"/>
      <c r="AC54" s="54"/>
      <c r="AD54" s="54"/>
      <c r="AE54" s="54"/>
      <c r="AF54" s="54"/>
    </row>
    <row r="55" spans="2:32">
      <c r="B55" s="54"/>
      <c r="C55" s="54"/>
      <c r="D55" s="54"/>
      <c r="E55" s="54"/>
      <c r="F55" s="54"/>
      <c r="G55" s="54"/>
      <c r="H55" s="54"/>
      <c r="I55" s="54"/>
      <c r="J55" s="54"/>
      <c r="K55" s="54"/>
      <c r="L55" s="54"/>
      <c r="M55" s="54"/>
      <c r="N55" s="54"/>
      <c r="O55" s="54"/>
      <c r="P55" s="54"/>
      <c r="Q55" s="54"/>
      <c r="R55" s="54"/>
      <c r="S55" s="54"/>
      <c r="T55" s="54"/>
      <c r="U55" s="54"/>
      <c r="V55" s="54"/>
      <c r="W55" s="54"/>
      <c r="X55" s="54"/>
      <c r="Y55" s="54"/>
      <c r="Z55" s="54"/>
      <c r="AA55" s="54"/>
      <c r="AB55" s="54"/>
      <c r="AC55" s="54"/>
      <c r="AD55" s="54"/>
      <c r="AE55" s="54"/>
      <c r="AF55" s="54"/>
    </row>
    <row r="56" spans="2:32">
      <c r="B56" s="54"/>
      <c r="C56" s="54"/>
      <c r="D56" s="54"/>
      <c r="E56" s="54"/>
      <c r="F56" s="54"/>
      <c r="G56" s="54"/>
      <c r="H56" s="54"/>
      <c r="I56" s="54"/>
      <c r="J56" s="54"/>
      <c r="K56" s="54"/>
      <c r="L56" s="54"/>
      <c r="M56" s="54"/>
      <c r="N56" s="54"/>
      <c r="O56" s="54"/>
      <c r="P56" s="54"/>
      <c r="Q56" s="54"/>
      <c r="R56" s="54"/>
      <c r="S56" s="54"/>
      <c r="T56" s="54"/>
      <c r="U56" s="54"/>
      <c r="V56" s="54"/>
      <c r="W56" s="54"/>
      <c r="X56" s="54"/>
      <c r="Y56" s="54"/>
      <c r="Z56" s="54"/>
      <c r="AA56" s="54"/>
      <c r="AB56" s="54"/>
      <c r="AC56" s="54"/>
      <c r="AD56" s="54"/>
      <c r="AE56" s="54"/>
      <c r="AF56" s="54"/>
    </row>
    <row r="57" spans="2:32">
      <c r="B57" s="54"/>
      <c r="C57" s="54"/>
      <c r="D57" s="54"/>
      <c r="E57" s="54"/>
      <c r="F57" s="54"/>
      <c r="G57" s="54"/>
      <c r="H57" s="54"/>
      <c r="I57" s="54"/>
      <c r="J57" s="54"/>
      <c r="K57" s="54"/>
      <c r="L57" s="54"/>
      <c r="M57" s="54"/>
      <c r="N57" s="54"/>
      <c r="O57" s="54"/>
      <c r="P57" s="54"/>
      <c r="Q57" s="54"/>
      <c r="R57" s="54"/>
      <c r="S57" s="54"/>
      <c r="T57" s="54"/>
      <c r="U57" s="54"/>
      <c r="V57" s="54"/>
      <c r="W57" s="54"/>
      <c r="X57" s="54"/>
      <c r="Y57" s="54"/>
      <c r="Z57" s="54"/>
      <c r="AA57" s="54"/>
      <c r="AB57" s="54"/>
      <c r="AC57" s="54"/>
      <c r="AD57" s="54"/>
      <c r="AE57" s="54"/>
      <c r="AF57" s="54"/>
    </row>
    <row r="58" spans="2:32">
      <c r="B58" s="54"/>
      <c r="C58" s="54"/>
      <c r="D58" s="54"/>
      <c r="E58" s="54"/>
      <c r="F58" s="54"/>
      <c r="G58" s="54"/>
      <c r="H58" s="54"/>
      <c r="I58" s="54"/>
      <c r="J58" s="54"/>
      <c r="K58" s="54"/>
      <c r="L58" s="54"/>
      <c r="M58" s="54"/>
      <c r="N58" s="54"/>
      <c r="O58" s="54"/>
      <c r="P58" s="54"/>
      <c r="Q58" s="54"/>
      <c r="R58" s="54"/>
      <c r="S58" s="54"/>
      <c r="T58" s="54"/>
      <c r="U58" s="54"/>
      <c r="V58" s="54"/>
      <c r="W58" s="54"/>
      <c r="X58" s="54"/>
      <c r="Y58" s="54"/>
      <c r="Z58" s="54"/>
      <c r="AA58" s="54"/>
      <c r="AB58" s="54"/>
      <c r="AC58" s="54"/>
      <c r="AD58" s="54"/>
      <c r="AE58" s="54"/>
      <c r="AF58" s="54"/>
    </row>
    <row r="59" spans="2:32">
      <c r="B59" s="54"/>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c r="AD59" s="54"/>
      <c r="AE59" s="54"/>
      <c r="AF59" s="54"/>
    </row>
    <row r="60" spans="2:32">
      <c r="B60" s="54"/>
      <c r="C60" s="54"/>
      <c r="D60" s="54"/>
      <c r="E60" s="54"/>
      <c r="F60" s="54"/>
      <c r="G60" s="54"/>
      <c r="H60" s="54"/>
      <c r="I60" s="54"/>
      <c r="J60" s="54"/>
      <c r="K60" s="54"/>
      <c r="L60" s="54"/>
      <c r="M60" s="54"/>
      <c r="N60" s="54"/>
      <c r="O60" s="54"/>
      <c r="P60" s="54"/>
      <c r="Q60" s="54"/>
      <c r="R60" s="54"/>
      <c r="S60" s="54"/>
      <c r="T60" s="54"/>
      <c r="U60" s="54"/>
      <c r="V60" s="54"/>
      <c r="W60" s="54"/>
      <c r="X60" s="54"/>
      <c r="Y60" s="54"/>
      <c r="Z60" s="54"/>
      <c r="AA60" s="54"/>
      <c r="AB60" s="54"/>
      <c r="AC60" s="54"/>
      <c r="AD60" s="54"/>
      <c r="AE60" s="54"/>
      <c r="AF60" s="54"/>
    </row>
    <row r="61" spans="2:32">
      <c r="B61" s="54"/>
      <c r="C61" s="54"/>
      <c r="D61" s="54"/>
      <c r="E61" s="54"/>
      <c r="F61" s="54"/>
      <c r="G61" s="54"/>
      <c r="H61" s="54"/>
      <c r="I61" s="54"/>
      <c r="J61" s="54"/>
      <c r="K61" s="54"/>
      <c r="L61" s="54"/>
      <c r="M61" s="54"/>
      <c r="N61" s="54"/>
      <c r="O61" s="54"/>
      <c r="P61" s="54"/>
      <c r="Q61" s="54"/>
      <c r="R61" s="54"/>
      <c r="S61" s="54"/>
      <c r="T61" s="54"/>
      <c r="U61" s="54"/>
      <c r="V61" s="54"/>
      <c r="W61" s="54"/>
      <c r="X61" s="54"/>
      <c r="Y61" s="54"/>
      <c r="Z61" s="54"/>
      <c r="AA61" s="54"/>
      <c r="AB61" s="54"/>
      <c r="AC61" s="54"/>
      <c r="AD61" s="54"/>
      <c r="AE61" s="54"/>
      <c r="AF61" s="54"/>
    </row>
    <row r="62" spans="2:32">
      <c r="B62" s="54"/>
      <c r="C62" s="54"/>
      <c r="D62" s="54"/>
      <c r="E62" s="54"/>
      <c r="F62" s="54"/>
      <c r="G62" s="54"/>
      <c r="H62" s="54"/>
      <c r="I62" s="54"/>
      <c r="J62" s="54"/>
      <c r="K62" s="54"/>
      <c r="L62" s="54"/>
      <c r="M62" s="54"/>
      <c r="N62" s="54"/>
      <c r="O62" s="54"/>
      <c r="P62" s="54"/>
      <c r="Q62" s="54"/>
      <c r="R62" s="54"/>
      <c r="S62" s="54"/>
      <c r="T62" s="54"/>
      <c r="U62" s="54"/>
      <c r="V62" s="54"/>
      <c r="W62" s="54"/>
      <c r="X62" s="54"/>
      <c r="Y62" s="54"/>
      <c r="Z62" s="54"/>
      <c r="AA62" s="54"/>
      <c r="AB62" s="54"/>
      <c r="AC62" s="54"/>
      <c r="AD62" s="54"/>
      <c r="AE62" s="54"/>
      <c r="AF62" s="54"/>
    </row>
    <row r="63" spans="2:32">
      <c r="B63" s="54"/>
      <c r="C63" s="54"/>
      <c r="D63" s="54"/>
      <c r="E63" s="54"/>
      <c r="F63" s="54"/>
      <c r="G63" s="54"/>
      <c r="H63" s="54"/>
      <c r="I63" s="54"/>
      <c r="J63" s="54"/>
      <c r="K63" s="54"/>
      <c r="L63" s="54"/>
      <c r="M63" s="54"/>
      <c r="N63" s="54"/>
      <c r="O63" s="54"/>
      <c r="P63" s="54"/>
      <c r="Q63" s="54"/>
      <c r="R63" s="54"/>
      <c r="S63" s="54"/>
      <c r="T63" s="54"/>
      <c r="U63" s="54"/>
      <c r="V63" s="54"/>
      <c r="W63" s="54"/>
      <c r="X63" s="54"/>
      <c r="Y63" s="54"/>
      <c r="Z63" s="54"/>
      <c r="AA63" s="54"/>
      <c r="AB63" s="54"/>
      <c r="AC63" s="54"/>
      <c r="AD63" s="54"/>
      <c r="AE63" s="54"/>
      <c r="AF63" s="54"/>
    </row>
    <row r="64" spans="2:32">
      <c r="B64" s="54"/>
      <c r="C64" s="54"/>
      <c r="D64" s="54"/>
      <c r="E64" s="54"/>
      <c r="F64" s="54"/>
      <c r="G64" s="54"/>
      <c r="H64" s="54"/>
      <c r="I64" s="54"/>
      <c r="J64" s="54"/>
      <c r="K64" s="54"/>
      <c r="L64" s="54"/>
      <c r="M64" s="54"/>
      <c r="N64" s="54"/>
      <c r="O64" s="54"/>
      <c r="P64" s="54"/>
      <c r="Q64" s="54"/>
      <c r="R64" s="54"/>
      <c r="S64" s="54"/>
      <c r="T64" s="54"/>
      <c r="U64" s="54"/>
      <c r="V64" s="54"/>
      <c r="W64" s="54"/>
      <c r="X64" s="54"/>
      <c r="Y64" s="54"/>
      <c r="Z64" s="54"/>
      <c r="AA64" s="54"/>
      <c r="AB64" s="54"/>
      <c r="AC64" s="54"/>
      <c r="AD64" s="54"/>
      <c r="AE64" s="54"/>
      <c r="AF64" s="54"/>
    </row>
    <row r="65" spans="2:32">
      <c r="B65" s="54"/>
      <c r="C65" s="54"/>
      <c r="D65" s="54"/>
      <c r="E65" s="54"/>
      <c r="F65" s="54"/>
      <c r="G65" s="54"/>
      <c r="H65" s="54"/>
      <c r="I65" s="54"/>
      <c r="J65" s="54"/>
      <c r="K65" s="54"/>
      <c r="L65" s="54"/>
      <c r="M65" s="54"/>
      <c r="N65" s="54"/>
      <c r="O65" s="54"/>
      <c r="P65" s="54"/>
      <c r="Q65" s="54"/>
      <c r="R65" s="54"/>
      <c r="S65" s="54"/>
      <c r="T65" s="54"/>
      <c r="U65" s="54"/>
      <c r="V65" s="54"/>
      <c r="W65" s="54"/>
      <c r="X65" s="54"/>
      <c r="Y65" s="54"/>
      <c r="Z65" s="54"/>
      <c r="AA65" s="54"/>
      <c r="AB65" s="54"/>
      <c r="AC65" s="54"/>
      <c r="AD65" s="54"/>
      <c r="AE65" s="54"/>
      <c r="AF65" s="54"/>
    </row>
    <row r="66" spans="2:32">
      <c r="B66" s="54"/>
      <c r="C66" s="54"/>
      <c r="D66" s="54"/>
      <c r="E66" s="54"/>
      <c r="F66" s="54"/>
      <c r="G66" s="54"/>
      <c r="H66" s="54"/>
      <c r="I66" s="54"/>
      <c r="J66" s="54"/>
      <c r="K66" s="54"/>
      <c r="L66" s="54"/>
      <c r="M66" s="54"/>
      <c r="N66" s="54"/>
      <c r="O66" s="54"/>
      <c r="P66" s="54"/>
      <c r="Q66" s="54"/>
      <c r="R66" s="54"/>
      <c r="S66" s="54"/>
      <c r="T66" s="54"/>
      <c r="U66" s="54"/>
      <c r="V66" s="54"/>
      <c r="W66" s="54"/>
      <c r="X66" s="54"/>
      <c r="Y66" s="54"/>
      <c r="Z66" s="54"/>
      <c r="AA66" s="54"/>
      <c r="AB66" s="54"/>
      <c r="AC66" s="54"/>
      <c r="AD66" s="54"/>
      <c r="AE66" s="54"/>
      <c r="AF66" s="54"/>
    </row>
    <row r="67" spans="2:32">
      <c r="B67" s="54"/>
      <c r="C67" s="54"/>
      <c r="D67" s="54"/>
      <c r="E67" s="54"/>
      <c r="F67" s="54"/>
      <c r="G67" s="54"/>
      <c r="H67" s="54"/>
      <c r="I67" s="54"/>
      <c r="J67" s="54"/>
      <c r="K67" s="54"/>
      <c r="L67" s="54"/>
      <c r="M67" s="54"/>
      <c r="N67" s="54"/>
      <c r="O67" s="54"/>
      <c r="P67" s="54"/>
      <c r="Q67" s="54"/>
      <c r="R67" s="54"/>
      <c r="S67" s="54"/>
      <c r="T67" s="54"/>
      <c r="U67" s="54"/>
      <c r="V67" s="54"/>
      <c r="W67" s="54"/>
      <c r="X67" s="54"/>
      <c r="Y67" s="54"/>
      <c r="Z67" s="54"/>
      <c r="AA67" s="54"/>
      <c r="AB67" s="54"/>
      <c r="AC67" s="54"/>
      <c r="AD67" s="54"/>
      <c r="AE67" s="54"/>
      <c r="AF67" s="54"/>
    </row>
    <row r="68" spans="2:32">
      <c r="B68" s="54"/>
      <c r="C68" s="54"/>
      <c r="D68" s="54"/>
      <c r="E68" s="54"/>
      <c r="F68" s="54"/>
      <c r="G68" s="54"/>
      <c r="H68" s="54"/>
      <c r="I68" s="54"/>
      <c r="J68" s="54"/>
      <c r="K68" s="54"/>
      <c r="L68" s="54"/>
      <c r="M68" s="54"/>
      <c r="N68" s="54"/>
      <c r="O68" s="54"/>
      <c r="P68" s="54"/>
      <c r="Q68" s="54"/>
      <c r="R68" s="54"/>
      <c r="S68" s="54"/>
      <c r="T68" s="54"/>
      <c r="U68" s="54"/>
      <c r="V68" s="54"/>
      <c r="W68" s="54"/>
      <c r="X68" s="54"/>
      <c r="Y68" s="54"/>
      <c r="Z68" s="54"/>
      <c r="AA68" s="54"/>
      <c r="AB68" s="54"/>
      <c r="AC68" s="54"/>
      <c r="AD68" s="54"/>
      <c r="AE68" s="54"/>
      <c r="AF68" s="54"/>
    </row>
    <row r="69" spans="2:32">
      <c r="B69" s="54"/>
      <c r="C69" s="54"/>
      <c r="D69" s="54"/>
      <c r="E69" s="54"/>
      <c r="F69" s="54"/>
      <c r="G69" s="54"/>
      <c r="H69" s="54"/>
      <c r="I69" s="54"/>
      <c r="J69" s="54"/>
      <c r="K69" s="54"/>
      <c r="L69" s="54"/>
      <c r="M69" s="54"/>
      <c r="N69" s="54"/>
      <c r="O69" s="54"/>
      <c r="P69" s="54"/>
      <c r="Q69" s="54"/>
      <c r="R69" s="54"/>
      <c r="S69" s="54"/>
      <c r="T69" s="54"/>
      <c r="U69" s="54"/>
      <c r="V69" s="54"/>
      <c r="W69" s="54"/>
      <c r="X69" s="54"/>
      <c r="Y69" s="54"/>
      <c r="Z69" s="54"/>
      <c r="AA69" s="54"/>
      <c r="AB69" s="54"/>
      <c r="AC69" s="54"/>
      <c r="AD69" s="54"/>
      <c r="AE69" s="54"/>
      <c r="AF69" s="54"/>
    </row>
    <row r="70" spans="2:32" ht="20.25">
      <c r="B70" s="54"/>
      <c r="C70" s="54"/>
      <c r="D70" s="131" t="s">
        <v>1333</v>
      </c>
      <c r="E70" s="131"/>
      <c r="F70" s="131"/>
      <c r="G70" s="131"/>
      <c r="H70" s="131"/>
      <c r="I70" s="131"/>
      <c r="J70" s="131"/>
      <c r="K70" s="131"/>
      <c r="L70" s="54"/>
      <c r="M70" s="54"/>
      <c r="N70" s="54"/>
      <c r="O70" s="54"/>
      <c r="P70" s="131" t="s">
        <v>1333</v>
      </c>
      <c r="Q70" s="131"/>
      <c r="R70" s="131"/>
      <c r="S70" s="131"/>
      <c r="T70" s="131"/>
      <c r="U70" s="131"/>
      <c r="V70" s="131"/>
      <c r="W70" s="131"/>
      <c r="X70" s="54"/>
      <c r="Y70" s="54"/>
      <c r="Z70" s="54"/>
      <c r="AA70" s="54"/>
      <c r="AB70" s="54"/>
      <c r="AC70" s="54"/>
      <c r="AD70" s="54"/>
      <c r="AE70" s="54"/>
      <c r="AF70" s="54"/>
    </row>
    <row r="71" spans="2:32" ht="20.25">
      <c r="B71" s="54"/>
      <c r="C71" s="54"/>
      <c r="E71" s="68" t="s">
        <v>1334</v>
      </c>
      <c r="F71" s="68"/>
      <c r="G71" s="68"/>
      <c r="H71" s="68"/>
      <c r="I71" s="68"/>
      <c r="J71" s="68"/>
      <c r="K71" s="68"/>
      <c r="L71" s="54"/>
      <c r="M71" s="54"/>
      <c r="N71" s="54"/>
      <c r="O71" s="54"/>
      <c r="P71" s="69" t="s">
        <v>1335</v>
      </c>
      <c r="Q71" s="68"/>
      <c r="R71" s="68"/>
      <c r="S71" s="68"/>
      <c r="T71" s="68"/>
      <c r="U71" s="68"/>
      <c r="V71" s="68"/>
      <c r="W71" s="68"/>
      <c r="X71" s="54"/>
      <c r="Y71" s="54"/>
      <c r="Z71" s="54"/>
      <c r="AA71" s="54"/>
      <c r="AB71" s="54"/>
      <c r="AC71" s="54"/>
      <c r="AD71" s="54"/>
      <c r="AE71" s="54"/>
      <c r="AF71" s="54"/>
    </row>
    <row r="72" spans="2:32">
      <c r="B72" s="54"/>
      <c r="C72" s="54"/>
      <c r="D72" s="54"/>
      <c r="E72" s="54"/>
      <c r="F72" s="54"/>
      <c r="G72" s="54"/>
      <c r="H72" s="54"/>
      <c r="I72" s="54"/>
      <c r="J72" s="54"/>
      <c r="K72" s="54"/>
      <c r="L72" s="54"/>
      <c r="M72" s="54"/>
      <c r="N72" s="54"/>
      <c r="O72" s="54"/>
      <c r="P72" s="54"/>
      <c r="Q72" s="54"/>
      <c r="R72" s="54"/>
      <c r="S72" s="54"/>
      <c r="T72" s="54"/>
      <c r="U72" s="54"/>
      <c r="V72" s="54"/>
      <c r="W72" s="54"/>
      <c r="X72" s="54"/>
      <c r="Y72" s="54"/>
      <c r="Z72" s="54"/>
      <c r="AA72" s="54"/>
      <c r="AB72" s="54"/>
      <c r="AC72" s="54"/>
      <c r="AD72" s="54"/>
      <c r="AE72" s="54"/>
      <c r="AF72" s="54"/>
    </row>
    <row r="73" spans="2:32">
      <c r="B73" s="54"/>
      <c r="C73" s="54"/>
      <c r="D73" s="54"/>
      <c r="E73" s="54"/>
      <c r="F73" s="54"/>
      <c r="G73" s="54"/>
      <c r="H73" s="54"/>
      <c r="I73" s="54"/>
      <c r="J73" s="54"/>
      <c r="K73" s="54"/>
      <c r="L73" s="54"/>
      <c r="M73" s="54"/>
      <c r="N73" s="54"/>
      <c r="O73" s="54"/>
      <c r="P73" s="54"/>
      <c r="Q73" s="54"/>
      <c r="R73" s="54"/>
      <c r="S73" s="54"/>
      <c r="T73" s="54"/>
      <c r="U73" s="54"/>
      <c r="V73" s="54"/>
      <c r="W73" s="54"/>
      <c r="X73" s="54"/>
      <c r="Y73" s="54"/>
      <c r="Z73" s="54"/>
      <c r="AA73" s="54"/>
      <c r="AB73" s="54"/>
      <c r="AC73" s="54"/>
      <c r="AD73" s="54"/>
      <c r="AE73" s="54"/>
      <c r="AF73" s="54"/>
    </row>
    <row r="74" spans="2:32">
      <c r="B74" s="54"/>
      <c r="C74" s="54"/>
      <c r="D74" s="54"/>
      <c r="E74" s="54"/>
      <c r="F74" s="54"/>
      <c r="G74" s="54"/>
      <c r="H74" s="54"/>
      <c r="I74" s="54"/>
      <c r="J74" s="54"/>
      <c r="K74" s="54"/>
      <c r="L74" s="54"/>
      <c r="M74" s="54"/>
      <c r="N74" s="54"/>
      <c r="O74" s="54"/>
      <c r="P74" s="54"/>
      <c r="Q74" s="54"/>
      <c r="R74" s="54"/>
      <c r="S74" s="54"/>
      <c r="T74" s="54"/>
      <c r="U74" s="54"/>
      <c r="V74" s="54"/>
      <c r="W74" s="54"/>
      <c r="X74" s="54"/>
      <c r="Y74" s="54"/>
      <c r="Z74" s="54"/>
      <c r="AA74" s="54"/>
      <c r="AB74" s="54"/>
      <c r="AC74" s="54"/>
      <c r="AD74" s="54"/>
      <c r="AE74" s="54"/>
      <c r="AF74" s="54"/>
    </row>
    <row r="75" spans="2:32">
      <c r="B75" s="54"/>
      <c r="C75" s="54"/>
      <c r="D75" s="54"/>
      <c r="E75" s="54"/>
      <c r="F75" s="54"/>
      <c r="G75" s="54"/>
      <c r="H75" s="54"/>
      <c r="I75" s="54"/>
      <c r="J75" s="54"/>
      <c r="K75" s="54"/>
      <c r="L75" s="54"/>
      <c r="M75" s="54"/>
      <c r="N75" s="54"/>
      <c r="O75" s="54"/>
      <c r="P75" s="54"/>
      <c r="Q75" s="54"/>
      <c r="R75" s="54"/>
      <c r="S75" s="54"/>
      <c r="T75" s="54"/>
      <c r="U75" s="54"/>
      <c r="V75" s="54"/>
      <c r="W75" s="54"/>
      <c r="X75" s="54"/>
      <c r="Y75" s="54"/>
      <c r="Z75" s="54"/>
      <c r="AA75" s="54"/>
      <c r="AB75" s="54"/>
      <c r="AC75" s="54"/>
      <c r="AD75" s="54"/>
      <c r="AE75" s="54"/>
      <c r="AF75" s="54"/>
    </row>
    <row r="76" spans="2:32">
      <c r="B76" s="54"/>
      <c r="C76" s="54"/>
      <c r="D76" s="54"/>
      <c r="E76" s="54"/>
      <c r="F76" s="54"/>
      <c r="G76" s="54"/>
      <c r="H76" s="54"/>
      <c r="I76" s="54"/>
      <c r="J76" s="54"/>
      <c r="K76" s="54"/>
      <c r="L76" s="54"/>
      <c r="M76" s="54"/>
      <c r="N76" s="54"/>
      <c r="O76" s="54"/>
      <c r="P76" s="54"/>
      <c r="Q76" s="54"/>
      <c r="R76" s="54"/>
      <c r="S76" s="54"/>
      <c r="T76" s="54"/>
      <c r="U76" s="54"/>
      <c r="V76" s="54"/>
      <c r="W76" s="54"/>
      <c r="X76" s="54"/>
      <c r="Y76" s="54"/>
      <c r="Z76" s="54"/>
      <c r="AA76" s="54"/>
      <c r="AB76" s="54"/>
      <c r="AC76" s="54"/>
      <c r="AD76" s="54"/>
      <c r="AE76" s="54"/>
      <c r="AF76" s="54"/>
    </row>
    <row r="77" spans="2:32">
      <c r="B77" s="54"/>
      <c r="C77" s="54"/>
      <c r="D77" s="54"/>
      <c r="E77" s="54"/>
      <c r="F77" s="54"/>
      <c r="G77" s="54"/>
      <c r="H77" s="54"/>
      <c r="I77" s="54"/>
      <c r="J77" s="54"/>
      <c r="K77" s="54"/>
      <c r="L77" s="54"/>
      <c r="M77" s="54"/>
      <c r="N77" s="54"/>
      <c r="O77" s="54"/>
      <c r="P77" s="54"/>
      <c r="Q77" s="54"/>
      <c r="R77" s="54"/>
      <c r="S77" s="54"/>
      <c r="T77" s="54"/>
      <c r="U77" s="54"/>
      <c r="V77" s="54"/>
      <c r="W77" s="54"/>
      <c r="X77" s="54"/>
      <c r="Y77" s="54"/>
      <c r="Z77" s="54"/>
      <c r="AA77" s="54"/>
      <c r="AB77" s="54"/>
      <c r="AC77" s="54"/>
      <c r="AD77" s="54"/>
      <c r="AE77" s="54"/>
      <c r="AF77" s="54"/>
    </row>
    <row r="78" spans="2:32">
      <c r="B78" s="54"/>
      <c r="C78" s="54"/>
      <c r="D78" s="54"/>
      <c r="E78" s="54"/>
      <c r="F78" s="54"/>
      <c r="G78" s="54"/>
      <c r="H78" s="54"/>
      <c r="I78" s="54"/>
      <c r="J78" s="54"/>
      <c r="K78" s="54"/>
      <c r="L78" s="54"/>
      <c r="M78" s="54"/>
      <c r="N78" s="54"/>
      <c r="O78" s="54"/>
      <c r="P78" s="54"/>
      <c r="Q78" s="54"/>
      <c r="R78" s="54"/>
      <c r="S78" s="54"/>
      <c r="T78" s="54"/>
      <c r="U78" s="54"/>
      <c r="V78" s="54"/>
      <c r="W78" s="54"/>
      <c r="X78" s="54"/>
      <c r="Y78" s="54"/>
      <c r="Z78" s="54"/>
      <c r="AA78" s="54"/>
      <c r="AB78" s="54"/>
      <c r="AC78" s="54"/>
      <c r="AD78" s="54"/>
      <c r="AE78" s="54"/>
      <c r="AF78" s="54"/>
    </row>
    <row r="79" spans="2:32">
      <c r="B79" s="54"/>
      <c r="C79" s="54"/>
      <c r="D79" s="54"/>
      <c r="E79" s="54"/>
      <c r="F79" s="54"/>
      <c r="G79" s="54"/>
      <c r="H79" s="54"/>
      <c r="I79" s="54"/>
      <c r="J79" s="54"/>
      <c r="K79" s="54"/>
      <c r="L79" s="54"/>
      <c r="M79" s="54"/>
      <c r="N79" s="54"/>
      <c r="O79" s="54"/>
      <c r="P79" s="54"/>
      <c r="Q79" s="54"/>
      <c r="R79" s="54"/>
      <c r="S79" s="54"/>
      <c r="T79" s="54"/>
      <c r="U79" s="54"/>
      <c r="V79" s="54"/>
      <c r="W79" s="54"/>
      <c r="X79" s="54"/>
      <c r="Y79" s="54"/>
      <c r="Z79" s="54"/>
      <c r="AA79" s="54"/>
      <c r="AB79" s="54"/>
      <c r="AC79" s="54"/>
      <c r="AD79" s="54"/>
      <c r="AE79" s="54"/>
      <c r="AF79" s="54"/>
    </row>
    <row r="80" spans="2:32">
      <c r="B80" s="54"/>
      <c r="C80" s="54"/>
      <c r="D80" s="54"/>
      <c r="E80" s="54"/>
      <c r="F80" s="54"/>
      <c r="G80" s="54"/>
      <c r="H80" s="54"/>
      <c r="I80" s="54"/>
      <c r="J80" s="54"/>
      <c r="K80" s="54"/>
      <c r="L80" s="54"/>
      <c r="M80" s="54"/>
      <c r="N80" s="54"/>
      <c r="O80" s="54"/>
      <c r="P80" s="54"/>
      <c r="Q80" s="54"/>
      <c r="R80" s="54"/>
      <c r="S80" s="54"/>
      <c r="T80" s="54"/>
      <c r="U80" s="54"/>
      <c r="V80" s="54"/>
      <c r="W80" s="54"/>
      <c r="X80" s="54"/>
      <c r="Y80" s="54"/>
      <c r="Z80" s="54"/>
      <c r="AA80" s="54"/>
      <c r="AB80" s="54"/>
      <c r="AC80" s="54"/>
      <c r="AD80" s="54"/>
      <c r="AE80" s="54"/>
      <c r="AF80" s="54"/>
    </row>
    <row r="81" spans="2:32">
      <c r="B81" s="54"/>
      <c r="C81" s="54"/>
      <c r="D81" s="54"/>
      <c r="E81" s="54"/>
      <c r="F81" s="54"/>
      <c r="G81" s="54"/>
      <c r="H81" s="54"/>
      <c r="I81" s="54"/>
      <c r="J81" s="54"/>
      <c r="K81" s="54"/>
      <c r="L81" s="54"/>
      <c r="M81" s="54"/>
      <c r="N81" s="54"/>
      <c r="O81" s="54"/>
      <c r="P81" s="54"/>
      <c r="Q81" s="54"/>
      <c r="R81" s="54"/>
      <c r="S81" s="54"/>
      <c r="T81" s="54"/>
      <c r="U81" s="54"/>
      <c r="V81" s="54"/>
      <c r="W81" s="54"/>
      <c r="X81" s="54"/>
      <c r="Y81" s="54"/>
      <c r="Z81" s="54"/>
      <c r="AA81" s="54"/>
      <c r="AB81" s="54"/>
      <c r="AC81" s="54"/>
      <c r="AD81" s="54"/>
      <c r="AE81" s="54"/>
      <c r="AF81" s="54"/>
    </row>
    <row r="82" spans="2:32">
      <c r="B82" s="54"/>
      <c r="C82" s="54"/>
      <c r="D82" s="54"/>
      <c r="E82" s="54"/>
      <c r="F82" s="54"/>
      <c r="G82" s="54"/>
      <c r="H82" s="54"/>
      <c r="I82" s="54"/>
      <c r="J82" s="54"/>
      <c r="K82" s="54"/>
      <c r="L82" s="54"/>
      <c r="M82" s="54"/>
      <c r="N82" s="54"/>
      <c r="O82" s="54"/>
      <c r="P82" s="54"/>
      <c r="Q82" s="54"/>
      <c r="R82" s="54"/>
      <c r="S82" s="54"/>
      <c r="T82" s="54"/>
      <c r="U82" s="54"/>
      <c r="V82" s="54"/>
      <c r="W82" s="54"/>
      <c r="X82" s="54"/>
      <c r="Y82" s="54"/>
      <c r="Z82" s="54"/>
      <c r="AA82" s="54"/>
      <c r="AB82" s="54"/>
      <c r="AC82" s="54"/>
      <c r="AD82" s="54"/>
      <c r="AE82" s="54"/>
      <c r="AF82" s="54"/>
    </row>
    <row r="83" spans="2:32">
      <c r="B83" s="54"/>
      <c r="C83" s="54"/>
      <c r="D83" s="54"/>
      <c r="E83" s="54"/>
      <c r="F83" s="54"/>
      <c r="G83" s="54"/>
      <c r="H83" s="54"/>
      <c r="I83" s="54"/>
      <c r="J83" s="54"/>
      <c r="K83" s="54"/>
      <c r="L83" s="54"/>
      <c r="M83" s="54"/>
      <c r="N83" s="54"/>
      <c r="O83" s="54"/>
      <c r="P83" s="54"/>
      <c r="Q83" s="54"/>
      <c r="R83" s="54"/>
      <c r="S83" s="54"/>
      <c r="T83" s="54"/>
      <c r="U83" s="54"/>
      <c r="V83" s="54"/>
      <c r="W83" s="54"/>
      <c r="X83" s="54"/>
      <c r="Y83" s="54"/>
      <c r="Z83" s="54"/>
      <c r="AA83" s="54"/>
      <c r="AB83" s="54"/>
      <c r="AC83" s="54"/>
      <c r="AD83" s="54"/>
      <c r="AE83" s="54"/>
      <c r="AF83" s="54"/>
    </row>
    <row r="84" spans="2:32">
      <c r="B84" s="54"/>
      <c r="C84" s="54"/>
      <c r="D84" s="54"/>
      <c r="E84" s="54"/>
      <c r="F84" s="54"/>
      <c r="G84" s="54"/>
      <c r="H84" s="54"/>
      <c r="I84" s="54"/>
      <c r="J84" s="54"/>
      <c r="K84" s="54"/>
      <c r="L84" s="54"/>
      <c r="M84" s="54"/>
      <c r="N84" s="54"/>
      <c r="O84" s="54"/>
      <c r="P84" s="54"/>
      <c r="Q84" s="54"/>
      <c r="R84" s="54"/>
      <c r="S84" s="54"/>
      <c r="T84" s="54"/>
      <c r="U84" s="54"/>
      <c r="V84" s="54"/>
      <c r="W84" s="54"/>
      <c r="X84" s="54"/>
      <c r="Y84" s="54"/>
      <c r="Z84" s="54"/>
      <c r="AA84" s="54"/>
      <c r="AB84" s="54"/>
      <c r="AC84" s="54"/>
      <c r="AD84" s="54"/>
      <c r="AE84" s="54"/>
      <c r="AF84" s="54"/>
    </row>
    <row r="85" spans="2:32">
      <c r="B85" s="54"/>
      <c r="C85" s="54"/>
      <c r="D85" s="54"/>
      <c r="E85" s="54"/>
      <c r="F85" s="54"/>
      <c r="G85" s="54"/>
      <c r="H85" s="54"/>
      <c r="I85" s="54"/>
      <c r="J85" s="54"/>
      <c r="K85" s="54"/>
      <c r="L85" s="54"/>
      <c r="M85" s="54"/>
      <c r="N85" s="54"/>
      <c r="O85" s="54"/>
      <c r="P85" s="54"/>
      <c r="Q85" s="54"/>
      <c r="R85" s="54"/>
      <c r="S85" s="54"/>
      <c r="T85" s="54"/>
      <c r="U85" s="54"/>
      <c r="V85" s="54"/>
      <c r="W85" s="54"/>
      <c r="X85" s="54"/>
      <c r="Y85" s="54"/>
      <c r="Z85" s="54"/>
      <c r="AA85" s="54"/>
      <c r="AB85" s="54"/>
      <c r="AC85" s="54"/>
      <c r="AD85" s="54"/>
      <c r="AE85" s="54"/>
      <c r="AF85" s="54"/>
    </row>
    <row r="86" spans="2:32">
      <c r="B86" s="54"/>
      <c r="C86" s="54"/>
      <c r="D86" s="54"/>
      <c r="E86" s="54"/>
      <c r="F86" s="54"/>
      <c r="G86" s="54"/>
      <c r="H86" s="54"/>
      <c r="I86" s="54"/>
      <c r="J86" s="54"/>
      <c r="K86" s="54"/>
      <c r="L86" s="54"/>
      <c r="M86" s="54"/>
      <c r="N86" s="54"/>
      <c r="O86" s="54"/>
      <c r="P86" s="54"/>
      <c r="Q86" s="54"/>
      <c r="R86" s="54"/>
      <c r="S86" s="54"/>
      <c r="T86" s="54"/>
      <c r="U86" s="54"/>
      <c r="V86" s="54"/>
      <c r="W86" s="54"/>
      <c r="X86" s="54"/>
      <c r="Y86" s="54"/>
      <c r="Z86" s="54"/>
      <c r="AA86" s="54"/>
      <c r="AB86" s="54"/>
      <c r="AC86" s="54"/>
      <c r="AD86" s="54"/>
      <c r="AE86" s="54"/>
      <c r="AF86" s="54"/>
    </row>
    <row r="87" spans="2:32">
      <c r="B87" s="54"/>
      <c r="C87" s="54"/>
      <c r="D87" s="54"/>
      <c r="E87" s="54"/>
      <c r="F87" s="54"/>
      <c r="G87" s="54"/>
      <c r="H87" s="54"/>
      <c r="I87" s="54"/>
      <c r="J87" s="54"/>
      <c r="K87" s="54"/>
      <c r="L87" s="54"/>
      <c r="M87" s="54"/>
      <c r="N87" s="54"/>
      <c r="O87" s="54"/>
      <c r="P87" s="54"/>
      <c r="Q87" s="54"/>
      <c r="R87" s="54"/>
      <c r="S87" s="54"/>
      <c r="T87" s="54"/>
      <c r="U87" s="54"/>
      <c r="V87" s="54"/>
      <c r="W87" s="54"/>
      <c r="X87" s="54"/>
      <c r="Y87" s="54"/>
      <c r="Z87" s="54"/>
      <c r="AA87" s="54"/>
      <c r="AB87" s="54"/>
      <c r="AC87" s="54"/>
      <c r="AD87" s="54"/>
      <c r="AE87" s="54"/>
      <c r="AF87" s="54"/>
    </row>
    <row r="88" spans="2:32">
      <c r="B88" s="54"/>
      <c r="C88" s="54"/>
      <c r="D88" s="54"/>
      <c r="E88" s="54"/>
      <c r="F88" s="54"/>
      <c r="G88" s="54"/>
      <c r="H88" s="54"/>
      <c r="I88" s="54"/>
      <c r="J88" s="54"/>
      <c r="K88" s="54"/>
      <c r="L88" s="54"/>
      <c r="M88" s="54"/>
      <c r="N88" s="54"/>
      <c r="O88" s="54"/>
      <c r="P88" s="54"/>
      <c r="Q88" s="54"/>
      <c r="R88" s="54"/>
      <c r="S88" s="54"/>
      <c r="T88" s="54"/>
      <c r="U88" s="54"/>
      <c r="V88" s="54"/>
      <c r="W88" s="54"/>
      <c r="X88" s="54"/>
      <c r="Y88" s="54"/>
      <c r="Z88" s="54"/>
      <c r="AA88" s="54"/>
      <c r="AB88" s="54"/>
      <c r="AC88" s="54"/>
      <c r="AD88" s="54"/>
      <c r="AE88" s="54"/>
      <c r="AF88" s="54"/>
    </row>
    <row r="89" spans="2:32">
      <c r="B89" s="54"/>
      <c r="C89" s="54"/>
      <c r="D89" s="54"/>
      <c r="E89" s="54"/>
      <c r="F89" s="54"/>
      <c r="G89" s="54"/>
      <c r="H89" s="54"/>
      <c r="I89" s="54"/>
      <c r="J89" s="54"/>
      <c r="K89" s="54"/>
      <c r="L89" s="54"/>
      <c r="M89" s="54"/>
      <c r="N89" s="54"/>
      <c r="O89" s="54"/>
      <c r="P89" s="54"/>
      <c r="Q89" s="54"/>
      <c r="R89" s="54"/>
      <c r="S89" s="54"/>
      <c r="T89" s="54"/>
      <c r="U89" s="54"/>
      <c r="V89" s="54"/>
      <c r="W89" s="54"/>
      <c r="X89" s="54"/>
      <c r="Y89" s="54"/>
      <c r="Z89" s="54"/>
      <c r="AA89" s="54"/>
      <c r="AB89" s="54"/>
      <c r="AC89" s="54"/>
      <c r="AD89" s="54"/>
      <c r="AE89" s="54"/>
      <c r="AF89" s="54"/>
    </row>
    <row r="90" spans="2:32">
      <c r="B90" s="54"/>
      <c r="C90" s="54"/>
      <c r="D90" s="54"/>
      <c r="E90" s="54"/>
      <c r="F90" s="54"/>
      <c r="G90" s="54"/>
      <c r="H90" s="54"/>
      <c r="I90" s="54"/>
      <c r="J90" s="54"/>
      <c r="K90" s="54"/>
      <c r="L90" s="54"/>
      <c r="M90" s="54"/>
      <c r="N90" s="54"/>
      <c r="O90" s="54"/>
      <c r="P90" s="54"/>
      <c r="Q90" s="54"/>
      <c r="R90" s="54"/>
      <c r="S90" s="54"/>
      <c r="T90" s="54"/>
      <c r="U90" s="54"/>
      <c r="V90" s="54"/>
      <c r="W90" s="54"/>
      <c r="X90" s="54"/>
      <c r="Y90" s="54"/>
      <c r="Z90" s="54"/>
      <c r="AA90" s="54"/>
      <c r="AB90" s="54"/>
      <c r="AC90" s="54"/>
      <c r="AD90" s="54"/>
      <c r="AE90" s="54"/>
      <c r="AF90" s="54"/>
    </row>
    <row r="91" spans="2:32">
      <c r="B91" s="54"/>
      <c r="C91" s="54"/>
      <c r="D91" s="54"/>
      <c r="E91" s="54"/>
      <c r="F91" s="54"/>
      <c r="G91" s="54"/>
      <c r="H91" s="54"/>
      <c r="I91" s="54"/>
      <c r="J91" s="54"/>
      <c r="K91" s="54"/>
      <c r="L91" s="54"/>
      <c r="M91" s="54"/>
      <c r="N91" s="54"/>
      <c r="O91" s="54"/>
      <c r="P91" s="54"/>
      <c r="Q91" s="54"/>
      <c r="R91" s="54"/>
      <c r="S91" s="54"/>
      <c r="T91" s="54"/>
      <c r="U91" s="54"/>
      <c r="V91" s="54"/>
      <c r="W91" s="54"/>
      <c r="X91" s="54"/>
      <c r="Y91" s="54"/>
      <c r="Z91" s="54"/>
      <c r="AA91" s="54"/>
      <c r="AB91" s="54"/>
      <c r="AC91" s="54"/>
      <c r="AD91" s="54"/>
      <c r="AE91" s="54"/>
      <c r="AF91" s="54"/>
    </row>
    <row r="92" spans="2:32">
      <c r="B92" s="54"/>
      <c r="C92" s="54"/>
      <c r="D92" s="54"/>
      <c r="E92" s="54"/>
      <c r="F92" s="54"/>
      <c r="G92" s="54"/>
      <c r="H92" s="54"/>
      <c r="I92" s="54"/>
      <c r="J92" s="54"/>
      <c r="K92" s="54"/>
      <c r="L92" s="54"/>
      <c r="M92" s="54"/>
      <c r="N92" s="54"/>
      <c r="O92" s="54"/>
      <c r="P92" s="54"/>
      <c r="Q92" s="54"/>
      <c r="R92" s="54"/>
      <c r="S92" s="54"/>
      <c r="T92" s="54"/>
      <c r="U92" s="54"/>
      <c r="V92" s="54"/>
      <c r="W92" s="54"/>
      <c r="X92" s="54"/>
      <c r="Y92" s="54"/>
      <c r="Z92" s="54"/>
      <c r="AA92" s="54"/>
      <c r="AB92" s="54"/>
      <c r="AC92" s="54"/>
      <c r="AD92" s="54"/>
      <c r="AE92" s="54"/>
      <c r="AF92" s="54"/>
    </row>
    <row r="93" spans="2:32">
      <c r="B93" s="54"/>
      <c r="C93" s="54"/>
      <c r="D93" s="54"/>
      <c r="E93" s="54"/>
      <c r="F93" s="54"/>
      <c r="G93" s="54"/>
      <c r="H93" s="54"/>
      <c r="I93" s="54"/>
      <c r="J93" s="54"/>
      <c r="K93" s="54"/>
      <c r="L93" s="54"/>
      <c r="M93" s="54"/>
      <c r="N93" s="54"/>
      <c r="O93" s="54"/>
      <c r="P93" s="54"/>
      <c r="Q93" s="54"/>
      <c r="R93" s="54"/>
      <c r="S93" s="54"/>
      <c r="T93" s="54"/>
      <c r="U93" s="54"/>
      <c r="V93" s="54"/>
      <c r="W93" s="54"/>
      <c r="X93" s="54"/>
      <c r="Y93" s="54"/>
      <c r="Z93" s="54"/>
      <c r="AA93" s="54"/>
      <c r="AB93" s="54"/>
      <c r="AC93" s="54"/>
      <c r="AD93" s="54"/>
      <c r="AE93" s="54"/>
      <c r="AF93" s="54"/>
    </row>
    <row r="94" spans="2:32">
      <c r="B94" s="54"/>
      <c r="C94" s="54"/>
      <c r="D94" s="54"/>
      <c r="E94" s="54"/>
      <c r="F94" s="54"/>
      <c r="G94" s="54"/>
      <c r="H94" s="54"/>
      <c r="I94" s="54"/>
      <c r="J94" s="54"/>
      <c r="K94" s="54"/>
      <c r="L94" s="54"/>
      <c r="M94" s="54"/>
      <c r="N94" s="54"/>
      <c r="O94" s="54"/>
      <c r="P94" s="54"/>
      <c r="Q94" s="54"/>
      <c r="R94" s="54"/>
      <c r="S94" s="54"/>
      <c r="T94" s="54"/>
      <c r="U94" s="54"/>
      <c r="V94" s="54"/>
      <c r="W94" s="54"/>
      <c r="X94" s="54"/>
      <c r="Y94" s="54"/>
      <c r="Z94" s="54"/>
      <c r="AA94" s="54"/>
      <c r="AB94" s="54"/>
      <c r="AC94" s="54"/>
      <c r="AD94" s="54"/>
      <c r="AE94" s="54"/>
      <c r="AF94" s="54"/>
    </row>
    <row r="95" spans="2:32">
      <c r="B95" s="54"/>
      <c r="C95" s="54"/>
      <c r="D95" s="54"/>
      <c r="E95" s="54"/>
      <c r="F95" s="54"/>
      <c r="G95" s="54"/>
      <c r="H95" s="54"/>
      <c r="I95" s="54"/>
      <c r="J95" s="54"/>
      <c r="K95" s="54"/>
      <c r="L95" s="54"/>
      <c r="M95" s="54"/>
      <c r="N95" s="54"/>
      <c r="O95" s="54"/>
      <c r="P95" s="54"/>
      <c r="Q95" s="54"/>
      <c r="R95" s="54"/>
      <c r="S95" s="54"/>
      <c r="T95" s="54"/>
      <c r="U95" s="54"/>
      <c r="V95" s="54"/>
      <c r="W95" s="54"/>
      <c r="X95" s="54"/>
      <c r="Y95" s="54"/>
      <c r="Z95" s="54"/>
      <c r="AA95" s="54"/>
      <c r="AB95" s="54"/>
      <c r="AC95" s="54"/>
      <c r="AD95" s="54"/>
      <c r="AE95" s="54"/>
      <c r="AF95" s="54"/>
    </row>
    <row r="96" spans="2:32">
      <c r="B96" s="54"/>
      <c r="C96" s="54"/>
      <c r="D96" s="54"/>
      <c r="E96" s="54"/>
      <c r="F96" s="54"/>
      <c r="G96" s="54"/>
      <c r="H96" s="54"/>
      <c r="I96" s="54"/>
      <c r="J96" s="54"/>
      <c r="K96" s="54"/>
      <c r="L96" s="54"/>
      <c r="M96" s="54"/>
      <c r="N96" s="54"/>
      <c r="O96" s="54"/>
      <c r="P96" s="54"/>
      <c r="Q96" s="54"/>
      <c r="R96" s="54"/>
      <c r="S96" s="54"/>
      <c r="T96" s="54"/>
      <c r="U96" s="54"/>
      <c r="V96" s="54"/>
      <c r="W96" s="54"/>
      <c r="X96" s="54"/>
      <c r="Y96" s="54"/>
      <c r="Z96" s="54"/>
      <c r="AA96" s="54"/>
      <c r="AB96" s="54"/>
      <c r="AC96" s="54"/>
      <c r="AD96" s="54"/>
      <c r="AE96" s="54"/>
      <c r="AF96" s="54"/>
    </row>
    <row r="97" spans="2:32">
      <c r="B97" s="54"/>
      <c r="C97" s="54"/>
      <c r="D97" s="54"/>
      <c r="E97" s="54"/>
      <c r="F97" s="54"/>
      <c r="G97" s="54"/>
      <c r="H97" s="54"/>
      <c r="I97" s="54"/>
      <c r="J97" s="54"/>
      <c r="K97" s="54"/>
      <c r="L97" s="54"/>
      <c r="M97" s="54"/>
      <c r="N97" s="54"/>
      <c r="O97" s="54"/>
      <c r="P97" s="54"/>
      <c r="Q97" s="54"/>
      <c r="R97" s="54"/>
      <c r="S97" s="54"/>
      <c r="T97" s="54"/>
      <c r="U97" s="54"/>
      <c r="V97" s="54"/>
      <c r="W97" s="54"/>
      <c r="X97" s="54"/>
      <c r="Y97" s="54"/>
      <c r="Z97" s="54"/>
      <c r="AA97" s="54"/>
      <c r="AB97" s="54"/>
      <c r="AC97" s="54"/>
      <c r="AD97" s="54"/>
      <c r="AE97" s="54"/>
      <c r="AF97" s="54"/>
    </row>
    <row r="98" spans="2:32">
      <c r="B98" s="54"/>
      <c r="C98" s="54"/>
      <c r="D98" s="54"/>
      <c r="E98" s="54"/>
      <c r="F98" s="54"/>
      <c r="G98" s="54"/>
      <c r="H98" s="54"/>
      <c r="I98" s="54"/>
      <c r="J98" s="54"/>
      <c r="K98" s="54"/>
      <c r="L98" s="54"/>
      <c r="M98" s="54"/>
      <c r="N98" s="54"/>
      <c r="O98" s="54"/>
      <c r="P98" s="54"/>
      <c r="Q98" s="54"/>
      <c r="R98" s="54"/>
      <c r="S98" s="54"/>
      <c r="T98" s="54"/>
      <c r="U98" s="54"/>
      <c r="V98" s="54"/>
      <c r="W98" s="54"/>
      <c r="X98" s="54"/>
      <c r="Y98" s="54"/>
      <c r="Z98" s="54"/>
      <c r="AA98" s="54"/>
      <c r="AB98" s="54"/>
      <c r="AC98" s="54"/>
      <c r="AD98" s="54"/>
      <c r="AE98" s="54"/>
      <c r="AF98" s="54"/>
    </row>
    <row r="99" spans="2:32">
      <c r="B99" s="54"/>
      <c r="C99" s="54"/>
      <c r="D99" s="54" t="s">
        <v>1336</v>
      </c>
      <c r="E99" s="54"/>
      <c r="F99" s="54"/>
      <c r="G99" s="54"/>
      <c r="H99" s="54"/>
      <c r="I99" s="54"/>
      <c r="J99" s="54"/>
      <c r="K99" s="54"/>
      <c r="L99" s="54"/>
      <c r="M99" s="54"/>
      <c r="N99" s="54"/>
      <c r="O99" s="54"/>
      <c r="P99" s="54" t="s">
        <v>1336</v>
      </c>
      <c r="Q99" s="54"/>
      <c r="R99" s="54"/>
      <c r="S99" s="54"/>
      <c r="T99" s="54"/>
      <c r="U99" s="54"/>
      <c r="V99" s="54"/>
      <c r="W99" s="54"/>
      <c r="X99" s="54"/>
      <c r="Y99" s="54"/>
      <c r="Z99" s="54"/>
      <c r="AA99" s="54"/>
      <c r="AB99" s="54"/>
      <c r="AC99" s="54"/>
      <c r="AD99" s="54"/>
      <c r="AE99" s="54"/>
      <c r="AF99" s="54"/>
    </row>
    <row r="100" spans="2:32">
      <c r="B100" s="54"/>
      <c r="C100" s="54"/>
      <c r="D100" s="54"/>
      <c r="E100" s="54"/>
      <c r="F100" s="54"/>
      <c r="G100" s="54"/>
      <c r="H100" s="54"/>
      <c r="I100" s="54"/>
      <c r="J100" s="54"/>
      <c r="K100" s="54"/>
      <c r="L100" s="54"/>
      <c r="M100" s="54"/>
      <c r="N100" s="54"/>
      <c r="O100" s="54"/>
      <c r="P100" s="54"/>
      <c r="Q100" s="54"/>
      <c r="R100" s="54"/>
      <c r="S100" s="54"/>
      <c r="T100" s="54"/>
      <c r="U100" s="54"/>
      <c r="V100" s="54"/>
      <c r="W100" s="54"/>
      <c r="X100" s="54"/>
      <c r="Y100" s="54"/>
      <c r="Z100" s="54"/>
      <c r="AA100" s="54"/>
      <c r="AB100" s="54"/>
      <c r="AC100" s="54"/>
      <c r="AD100" s="54"/>
      <c r="AE100" s="54"/>
      <c r="AF100" s="54"/>
    </row>
    <row r="101" spans="2:32">
      <c r="B101" s="54"/>
      <c r="C101" s="54"/>
      <c r="D101" s="54"/>
      <c r="E101" s="54"/>
      <c r="F101" s="54"/>
      <c r="G101" s="54"/>
      <c r="H101" s="54"/>
      <c r="I101" s="54"/>
      <c r="J101" s="54"/>
      <c r="K101" s="54"/>
      <c r="L101" s="54"/>
      <c r="M101" s="54"/>
      <c r="N101" s="54"/>
      <c r="O101" s="54"/>
      <c r="P101" s="54"/>
      <c r="Q101" s="54"/>
      <c r="R101" s="54"/>
      <c r="S101" s="54"/>
      <c r="T101" s="54"/>
      <c r="U101" s="54"/>
      <c r="V101" s="54"/>
      <c r="W101" s="54"/>
      <c r="X101" s="54"/>
      <c r="Y101" s="54"/>
      <c r="Z101" s="54"/>
      <c r="AA101" s="54"/>
      <c r="AB101" s="54"/>
      <c r="AC101" s="54"/>
      <c r="AD101" s="54"/>
      <c r="AE101" s="54"/>
      <c r="AF101" s="54"/>
    </row>
    <row r="102" spans="2:32">
      <c r="B102" s="54"/>
      <c r="C102" s="54"/>
      <c r="D102" s="54"/>
      <c r="E102" s="54"/>
      <c r="F102" s="54"/>
      <c r="G102" s="54"/>
      <c r="H102" s="54"/>
      <c r="I102" s="54"/>
      <c r="J102" s="54"/>
      <c r="K102" s="54"/>
      <c r="L102" s="54"/>
      <c r="M102" s="54"/>
      <c r="N102" s="54"/>
      <c r="O102" s="54"/>
      <c r="P102" s="54"/>
      <c r="Q102" s="54"/>
      <c r="R102" s="54"/>
      <c r="S102" s="54"/>
      <c r="T102" s="54"/>
      <c r="U102" s="54"/>
      <c r="V102" s="54"/>
      <c r="W102" s="54"/>
      <c r="X102" s="54"/>
      <c r="Y102" s="54"/>
      <c r="Z102" s="54"/>
      <c r="AA102" s="54"/>
      <c r="AB102" s="54"/>
      <c r="AC102" s="54"/>
      <c r="AD102" s="54"/>
      <c r="AE102" s="54"/>
      <c r="AF102" s="54"/>
    </row>
    <row r="103" spans="2:32">
      <c r="B103" s="54"/>
      <c r="C103" s="54"/>
      <c r="D103" s="54"/>
      <c r="E103" s="54"/>
      <c r="F103" s="54"/>
      <c r="G103" s="54"/>
      <c r="H103" s="54"/>
      <c r="I103" s="54"/>
      <c r="J103" s="54"/>
      <c r="K103" s="54"/>
      <c r="L103" s="54"/>
      <c r="M103" s="54"/>
      <c r="N103" s="54"/>
      <c r="O103" s="54"/>
      <c r="P103" s="54"/>
      <c r="Q103" s="54"/>
      <c r="R103" s="54"/>
      <c r="S103" s="54"/>
      <c r="T103" s="54"/>
      <c r="U103" s="54"/>
      <c r="V103" s="54"/>
      <c r="W103" s="54"/>
      <c r="X103" s="54"/>
      <c r="Y103" s="54"/>
      <c r="Z103" s="54"/>
      <c r="AA103" s="54"/>
      <c r="AB103" s="54"/>
      <c r="AC103" s="54"/>
      <c r="AD103" s="54"/>
      <c r="AE103" s="54"/>
      <c r="AF103" s="54"/>
    </row>
    <row r="104" spans="2:32">
      <c r="B104" s="54"/>
      <c r="C104" s="54"/>
      <c r="D104" s="54"/>
      <c r="E104" s="54"/>
      <c r="F104" s="54"/>
      <c r="G104" s="54"/>
      <c r="H104" s="54"/>
      <c r="I104" s="54"/>
      <c r="J104" s="54"/>
      <c r="K104" s="54"/>
      <c r="L104" s="54"/>
      <c r="M104" s="54"/>
      <c r="N104" s="54"/>
      <c r="O104" s="54"/>
      <c r="P104" s="54"/>
      <c r="Q104" s="54"/>
      <c r="R104" s="54"/>
      <c r="S104" s="54"/>
      <c r="T104" s="54"/>
      <c r="U104" s="54"/>
      <c r="V104" s="54"/>
      <c r="W104" s="54"/>
      <c r="X104" s="54"/>
      <c r="Y104" s="54"/>
      <c r="Z104" s="54"/>
      <c r="AA104" s="54"/>
      <c r="AB104" s="54"/>
      <c r="AC104" s="54"/>
      <c r="AD104" s="54"/>
      <c r="AE104" s="54"/>
      <c r="AF104" s="54"/>
    </row>
    <row r="105" spans="2:32">
      <c r="B105" s="54"/>
      <c r="C105" s="54"/>
      <c r="D105" s="54"/>
      <c r="E105" s="54"/>
      <c r="F105" s="54"/>
      <c r="G105" s="54"/>
      <c r="H105" s="54"/>
      <c r="I105" s="54"/>
      <c r="J105" s="54"/>
      <c r="K105" s="54"/>
      <c r="L105" s="54"/>
      <c r="M105" s="54"/>
      <c r="N105" s="54"/>
      <c r="O105" s="54"/>
      <c r="P105" s="54"/>
      <c r="Q105" s="54"/>
      <c r="R105" s="54"/>
      <c r="S105" s="54"/>
      <c r="T105" s="54"/>
      <c r="U105" s="54"/>
      <c r="V105" s="54"/>
      <c r="W105" s="54"/>
      <c r="X105" s="54"/>
      <c r="Y105" s="54"/>
      <c r="Z105" s="54"/>
      <c r="AA105" s="54"/>
      <c r="AB105" s="54"/>
      <c r="AC105" s="54"/>
      <c r="AD105" s="54"/>
      <c r="AE105" s="54"/>
      <c r="AF105" s="54"/>
    </row>
    <row r="106" spans="2:32">
      <c r="B106" s="54"/>
      <c r="C106" s="54"/>
      <c r="D106" s="54"/>
      <c r="E106" s="54"/>
      <c r="F106" s="54"/>
      <c r="G106" s="54"/>
      <c r="H106" s="54"/>
      <c r="I106" s="54"/>
      <c r="J106" s="54"/>
      <c r="K106" s="54"/>
      <c r="L106" s="54"/>
      <c r="M106" s="54"/>
      <c r="N106" s="54"/>
      <c r="O106" s="54"/>
      <c r="P106" s="54"/>
      <c r="Q106" s="54"/>
      <c r="R106" s="54"/>
      <c r="S106" s="54"/>
      <c r="T106" s="54"/>
      <c r="U106" s="54"/>
      <c r="V106" s="54"/>
      <c r="W106" s="54"/>
      <c r="X106" s="54"/>
      <c r="Y106" s="54"/>
      <c r="Z106" s="54"/>
      <c r="AA106" s="54"/>
      <c r="AB106" s="54"/>
      <c r="AC106" s="54"/>
      <c r="AD106" s="54"/>
      <c r="AE106" s="54"/>
      <c r="AF106" s="54"/>
    </row>
    <row r="107" spans="2:32">
      <c r="B107" s="54"/>
      <c r="C107" s="54"/>
      <c r="D107" s="54"/>
      <c r="E107" s="54"/>
      <c r="F107" s="54"/>
      <c r="G107" s="54"/>
      <c r="H107" s="54"/>
      <c r="I107" s="54"/>
      <c r="J107" s="54"/>
      <c r="K107" s="54"/>
      <c r="L107" s="54"/>
      <c r="M107" s="54"/>
      <c r="N107" s="54"/>
      <c r="O107" s="54"/>
      <c r="P107" s="54"/>
      <c r="Q107" s="54"/>
      <c r="R107" s="54"/>
      <c r="S107" s="54"/>
      <c r="T107" s="54"/>
      <c r="U107" s="54"/>
      <c r="V107" s="54"/>
      <c r="W107" s="54"/>
      <c r="X107" s="54"/>
      <c r="Y107" s="54"/>
      <c r="Z107" s="54"/>
      <c r="AA107" s="54"/>
      <c r="AB107" s="54"/>
      <c r="AC107" s="54"/>
      <c r="AD107" s="54"/>
      <c r="AE107" s="54"/>
      <c r="AF107" s="54"/>
    </row>
  </sheetData>
  <mergeCells count="9">
    <mergeCell ref="D70:K70"/>
    <mergeCell ref="P70:W70"/>
    <mergeCell ref="B2:K2"/>
    <mergeCell ref="B4:K4"/>
    <mergeCell ref="B6:C6"/>
    <mergeCell ref="B12:C12"/>
    <mergeCell ref="M4:V4"/>
    <mergeCell ref="M6:N6"/>
    <mergeCell ref="M11:N11"/>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CCF00CB37787B4ABFED94B5ED40F94B" ma:contentTypeVersion="8" ma:contentTypeDescription="Create a new document." ma:contentTypeScope="" ma:versionID="31c491589fb6242f81a1517352b3a54c">
  <xsd:schema xmlns:xsd="http://www.w3.org/2001/XMLSchema" xmlns:xs="http://www.w3.org/2001/XMLSchema" xmlns:p="http://schemas.microsoft.com/office/2006/metadata/properties" xmlns:ns2="dac24f2b-bd62-4ea9-a16f-dec70eb3b396" targetNamespace="http://schemas.microsoft.com/office/2006/metadata/properties" ma:root="true" ma:fieldsID="296b07aafc68bf144fb9d0c359e9fca7" ns2:_="">
    <xsd:import namespace="dac24f2b-bd62-4ea9-a16f-dec70eb3b39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c24f2b-bd62-4ea9-a16f-dec70eb3b3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5D14A82-2AFB-4DBC-8385-37303F0DD610}"/>
</file>

<file path=customXml/itemProps2.xml><?xml version="1.0" encoding="utf-8"?>
<ds:datastoreItem xmlns:ds="http://schemas.openxmlformats.org/officeDocument/2006/customXml" ds:itemID="{C6EDFB0D-203A-4644-A0DE-66150DCA154E}"/>
</file>

<file path=customXml/itemProps3.xml><?xml version="1.0" encoding="utf-8"?>
<ds:datastoreItem xmlns:ds="http://schemas.openxmlformats.org/officeDocument/2006/customXml" ds:itemID="{EE006D2A-CE00-449C-B43F-DA049C48DF6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Tania Shirley Enriquez  Criollo</cp:lastModifiedBy>
  <cp:revision/>
  <dcterms:created xsi:type="dcterms:W3CDTF">2020-10-28T19:39:27Z</dcterms:created>
  <dcterms:modified xsi:type="dcterms:W3CDTF">2021-05-21T21:46:19Z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0x0101002CCF00CB37787B4ABFED94B5ED40F94B</vt:lpwstr>
  </property>
</Properties>
</file>